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0" windowWidth="20340" windowHeight="7935" activeTab="12"/>
  </bookViews>
  <sheets>
    <sheet name="الرئيسية" sheetId="8" r:id="rId1"/>
    <sheet name="عربي" sheetId="1" r:id="rId2"/>
    <sheet name="إنجليزي" sheetId="2" r:id="rId3"/>
    <sheet name="دراسات" sheetId="3" r:id="rId4"/>
    <sheet name="رياضيات" sheetId="4" r:id="rId5"/>
    <sheet name="علوم" sheetId="5" r:id="rId6"/>
    <sheet name="حاسب" sheetId="6" r:id="rId7"/>
    <sheet name="فنية" sheetId="10" r:id="rId8"/>
    <sheet name="دين" sheetId="7" r:id="rId9"/>
    <sheet name="مجموع" sheetId="9" r:id="rId10"/>
    <sheet name="ناجح" sheetId="14" r:id="rId11"/>
    <sheet name="راسب" sheetId="15" r:id="rId12"/>
    <sheet name="شهادات" sheetId="13" r:id="rId13"/>
  </sheets>
  <externalReferences>
    <externalReference r:id="rId14"/>
  </externalReferences>
  <definedNames>
    <definedName name="_sh35">'[1]الناجح (2)'!$A$3:$T$350</definedName>
    <definedName name="rngAll">مجموع!$B$3:$U$400</definedName>
    <definedName name="rngData">مجموع!$U$3:$U$400</definedName>
    <definedName name="rngNo">مجموع!$B$3:$B$400</definedName>
    <definedName name="النتيجة">مجموع!$U$3:$U$371</definedName>
    <definedName name="انجليزي">إنجليزي!$A$2:$T$400</definedName>
    <definedName name="حاسب">حاسب!$A$2:$T$400</definedName>
    <definedName name="دراسات">دراسات!$A$2:$T$400</definedName>
    <definedName name="دين">دين!$A$2:$T$400</definedName>
    <definedName name="رياضيات">رياضيات!$A$2:$T$400</definedName>
    <definedName name="عربي">عربي!$A$2:$U$2505</definedName>
    <definedName name="علوم">علوم!$A$2:$T$400</definedName>
    <definedName name="فنية">فنية!$A$2:$P$400</definedName>
  </definedNames>
  <calcPr calcId="124519"/>
</workbook>
</file>

<file path=xl/calcChain.xml><?xml version="1.0" encoding="utf-8"?>
<calcChain xmlns="http://schemas.openxmlformats.org/spreadsheetml/2006/main">
  <c r="J41" i="13"/>
  <c r="J27"/>
  <c r="J13"/>
  <c r="J12"/>
  <c r="Q16"/>
  <c r="J39"/>
  <c r="J25"/>
  <c r="K8"/>
  <c r="I2" i="4"/>
  <c r="J2"/>
  <c r="J11" i="13"/>
  <c r="B3" i="4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2"/>
  <c r="B3" i="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2"/>
  <c r="B3" i="2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2"/>
  <c r="C3" i="9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I251" i="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E252" i="9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8" i="13" s="1"/>
  <c r="C28" i="9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66"/>
  <c r="C367"/>
  <c r="C368"/>
  <c r="C369"/>
  <c r="C370"/>
  <c r="C371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K13" i="13" s="1"/>
  <c r="T28" i="9"/>
  <c r="K27" i="13" s="1"/>
  <c r="T29" i="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S5"/>
  <c r="AD5" s="1"/>
  <c r="S6"/>
  <c r="AD6" s="1"/>
  <c r="S7"/>
  <c r="AD7" s="1"/>
  <c r="S8"/>
  <c r="AD8" s="1"/>
  <c r="S9"/>
  <c r="AD9" s="1"/>
  <c r="S10"/>
  <c r="AD10" s="1"/>
  <c r="S11"/>
  <c r="AD11" s="1"/>
  <c r="S12"/>
  <c r="AD12" s="1"/>
  <c r="S13"/>
  <c r="AD13" s="1"/>
  <c r="S14"/>
  <c r="AD14" s="1"/>
  <c r="S15"/>
  <c r="AD15" s="1"/>
  <c r="S16"/>
  <c r="AD16" s="1"/>
  <c r="S17"/>
  <c r="AD17" s="1"/>
  <c r="S18"/>
  <c r="AD18" s="1"/>
  <c r="S19"/>
  <c r="AD19" s="1"/>
  <c r="S20"/>
  <c r="AD20" s="1"/>
  <c r="S21"/>
  <c r="AD21" s="1"/>
  <c r="S22"/>
  <c r="AD22" s="1"/>
  <c r="S23"/>
  <c r="AD23" s="1"/>
  <c r="S24"/>
  <c r="AD24" s="1"/>
  <c r="S25"/>
  <c r="AD25" s="1"/>
  <c r="S26"/>
  <c r="AD26" s="1"/>
  <c r="S27"/>
  <c r="AD27" s="1"/>
  <c r="S28"/>
  <c r="AD28" s="1"/>
  <c r="S29"/>
  <c r="AD29" s="1"/>
  <c r="S30"/>
  <c r="AD30" s="1"/>
  <c r="S31"/>
  <c r="AD31" s="1"/>
  <c r="S32"/>
  <c r="AD32" s="1"/>
  <c r="S33"/>
  <c r="AD33" s="1"/>
  <c r="S34"/>
  <c r="AD34" s="1"/>
  <c r="S35"/>
  <c r="AD35" s="1"/>
  <c r="S36"/>
  <c r="AD36" s="1"/>
  <c r="S37"/>
  <c r="AD37" s="1"/>
  <c r="S38"/>
  <c r="AD38" s="1"/>
  <c r="S39"/>
  <c r="AD39" s="1"/>
  <c r="S40"/>
  <c r="AD40" s="1"/>
  <c r="S41"/>
  <c r="AD41" s="1"/>
  <c r="S42"/>
  <c r="AD42" s="1"/>
  <c r="S43"/>
  <c r="AD43" s="1"/>
  <c r="S44"/>
  <c r="AD44" s="1"/>
  <c r="S45"/>
  <c r="AD45" s="1"/>
  <c r="S46"/>
  <c r="AD46" s="1"/>
  <c r="S47"/>
  <c r="AD47" s="1"/>
  <c r="S48"/>
  <c r="AD48" s="1"/>
  <c r="S49"/>
  <c r="AD49" s="1"/>
  <c r="S50"/>
  <c r="AD50" s="1"/>
  <c r="S51"/>
  <c r="AD51" s="1"/>
  <c r="S52"/>
  <c r="AD52" s="1"/>
  <c r="S53"/>
  <c r="AD53" s="1"/>
  <c r="S54"/>
  <c r="AD54" s="1"/>
  <c r="S55"/>
  <c r="AD55" s="1"/>
  <c r="S56"/>
  <c r="AD56" s="1"/>
  <c r="S57"/>
  <c r="AD57" s="1"/>
  <c r="S58"/>
  <c r="AD58" s="1"/>
  <c r="S59"/>
  <c r="AD59" s="1"/>
  <c r="S60"/>
  <c r="AD60" s="1"/>
  <c r="S61"/>
  <c r="AD61" s="1"/>
  <c r="S62"/>
  <c r="AD62" s="1"/>
  <c r="S63"/>
  <c r="AD63" s="1"/>
  <c r="S64"/>
  <c r="AD64" s="1"/>
  <c r="S65"/>
  <c r="AD65" s="1"/>
  <c r="S66"/>
  <c r="AD66" s="1"/>
  <c r="S67"/>
  <c r="AD67" s="1"/>
  <c r="S68"/>
  <c r="AD68" s="1"/>
  <c r="S69"/>
  <c r="AD69" s="1"/>
  <c r="S70"/>
  <c r="AD70" s="1"/>
  <c r="S71"/>
  <c r="AD71" s="1"/>
  <c r="S72"/>
  <c r="AD72" s="1"/>
  <c r="S73"/>
  <c r="AD73" s="1"/>
  <c r="S74"/>
  <c r="AD74" s="1"/>
  <c r="S75"/>
  <c r="AD75" s="1"/>
  <c r="S76"/>
  <c r="AD76" s="1"/>
  <c r="S77"/>
  <c r="AD77" s="1"/>
  <c r="S78"/>
  <c r="AD78" s="1"/>
  <c r="S79"/>
  <c r="AD79" s="1"/>
  <c r="S80"/>
  <c r="AD80" s="1"/>
  <c r="S81"/>
  <c r="AD81" s="1"/>
  <c r="S82"/>
  <c r="AD82" s="1"/>
  <c r="S83"/>
  <c r="AD83" s="1"/>
  <c r="S84"/>
  <c r="AD84" s="1"/>
  <c r="S85"/>
  <c r="AD85" s="1"/>
  <c r="S86"/>
  <c r="AD86" s="1"/>
  <c r="S87"/>
  <c r="AD87" s="1"/>
  <c r="S88"/>
  <c r="AD88" s="1"/>
  <c r="S89"/>
  <c r="AD89" s="1"/>
  <c r="S90"/>
  <c r="AD90" s="1"/>
  <c r="S91"/>
  <c r="AD91" s="1"/>
  <c r="S92"/>
  <c r="AD92" s="1"/>
  <c r="S93"/>
  <c r="AD93" s="1"/>
  <c r="S94"/>
  <c r="AD94" s="1"/>
  <c r="S95"/>
  <c r="AD95" s="1"/>
  <c r="S96"/>
  <c r="AD96" s="1"/>
  <c r="S97"/>
  <c r="AD97" s="1"/>
  <c r="S98"/>
  <c r="AD98" s="1"/>
  <c r="S99"/>
  <c r="AD99" s="1"/>
  <c r="S100"/>
  <c r="AD100" s="1"/>
  <c r="S101"/>
  <c r="AD101" s="1"/>
  <c r="S102"/>
  <c r="AD102" s="1"/>
  <c r="S103"/>
  <c r="AD103" s="1"/>
  <c r="S104"/>
  <c r="AD104" s="1"/>
  <c r="S105"/>
  <c r="AD105" s="1"/>
  <c r="S106"/>
  <c r="AD106" s="1"/>
  <c r="S107"/>
  <c r="AD107" s="1"/>
  <c r="S108"/>
  <c r="AD108" s="1"/>
  <c r="S109"/>
  <c r="AD109" s="1"/>
  <c r="S110"/>
  <c r="AD110" s="1"/>
  <c r="S111"/>
  <c r="AD111" s="1"/>
  <c r="S112"/>
  <c r="AD112" s="1"/>
  <c r="S113"/>
  <c r="AD113" s="1"/>
  <c r="S114"/>
  <c r="AD114" s="1"/>
  <c r="S115"/>
  <c r="AD115" s="1"/>
  <c r="S116"/>
  <c r="AD116" s="1"/>
  <c r="S117"/>
  <c r="AD117" s="1"/>
  <c r="S118"/>
  <c r="AD118" s="1"/>
  <c r="S119"/>
  <c r="AD119" s="1"/>
  <c r="S120"/>
  <c r="AD120" s="1"/>
  <c r="S121"/>
  <c r="AD121" s="1"/>
  <c r="S122"/>
  <c r="AD122" s="1"/>
  <c r="S123"/>
  <c r="AD123" s="1"/>
  <c r="S124"/>
  <c r="AD124" s="1"/>
  <c r="S125"/>
  <c r="AD125" s="1"/>
  <c r="S126"/>
  <c r="AD126" s="1"/>
  <c r="S127"/>
  <c r="AD127" s="1"/>
  <c r="S128"/>
  <c r="AD128" s="1"/>
  <c r="S129"/>
  <c r="AD129" s="1"/>
  <c r="S130"/>
  <c r="AD130" s="1"/>
  <c r="S131"/>
  <c r="AD131" s="1"/>
  <c r="S132"/>
  <c r="AD132" s="1"/>
  <c r="S133"/>
  <c r="AD133" s="1"/>
  <c r="S134"/>
  <c r="AD134" s="1"/>
  <c r="S135"/>
  <c r="AD135" s="1"/>
  <c r="S136"/>
  <c r="AD136" s="1"/>
  <c r="S137"/>
  <c r="AD137" s="1"/>
  <c r="S138"/>
  <c r="AD138" s="1"/>
  <c r="S139"/>
  <c r="AD139" s="1"/>
  <c r="S140"/>
  <c r="AD140" s="1"/>
  <c r="S141"/>
  <c r="AD141" s="1"/>
  <c r="S142"/>
  <c r="AD142" s="1"/>
  <c r="S143"/>
  <c r="AD143" s="1"/>
  <c r="S144"/>
  <c r="AD144" s="1"/>
  <c r="S145"/>
  <c r="AD145" s="1"/>
  <c r="S146"/>
  <c r="AD146" s="1"/>
  <c r="S147"/>
  <c r="AD147" s="1"/>
  <c r="S148"/>
  <c r="AD148" s="1"/>
  <c r="S149"/>
  <c r="AD149" s="1"/>
  <c r="S150"/>
  <c r="AD150" s="1"/>
  <c r="S151"/>
  <c r="AD151" s="1"/>
  <c r="S152"/>
  <c r="AD152" s="1"/>
  <c r="S153"/>
  <c r="AD153" s="1"/>
  <c r="S154"/>
  <c r="AD154" s="1"/>
  <c r="S155"/>
  <c r="AD155" s="1"/>
  <c r="S156"/>
  <c r="AD156" s="1"/>
  <c r="S157"/>
  <c r="AD157" s="1"/>
  <c r="S158"/>
  <c r="AD158" s="1"/>
  <c r="S159"/>
  <c r="AD159" s="1"/>
  <c r="S160"/>
  <c r="AD160" s="1"/>
  <c r="S161"/>
  <c r="AD161" s="1"/>
  <c r="S162"/>
  <c r="AD162" s="1"/>
  <c r="S163"/>
  <c r="AD163" s="1"/>
  <c r="S164"/>
  <c r="AD164" s="1"/>
  <c r="S165"/>
  <c r="AD165" s="1"/>
  <c r="S166"/>
  <c r="AD166" s="1"/>
  <c r="S167"/>
  <c r="AD167" s="1"/>
  <c r="S168"/>
  <c r="AD168" s="1"/>
  <c r="S169"/>
  <c r="AD169" s="1"/>
  <c r="S170"/>
  <c r="AD170" s="1"/>
  <c r="S171"/>
  <c r="AD171" s="1"/>
  <c r="S172"/>
  <c r="AD172" s="1"/>
  <c r="S173"/>
  <c r="AD173" s="1"/>
  <c r="S174"/>
  <c r="AD174" s="1"/>
  <c r="S175"/>
  <c r="AD175" s="1"/>
  <c r="S176"/>
  <c r="AD176" s="1"/>
  <c r="S177"/>
  <c r="AD177" s="1"/>
  <c r="S178"/>
  <c r="AD178" s="1"/>
  <c r="S179"/>
  <c r="AD179" s="1"/>
  <c r="S180"/>
  <c r="AD180" s="1"/>
  <c r="S181"/>
  <c r="AD181" s="1"/>
  <c r="S182"/>
  <c r="AD182" s="1"/>
  <c r="S183"/>
  <c r="AD183" s="1"/>
  <c r="S184"/>
  <c r="AD184" s="1"/>
  <c r="S185"/>
  <c r="AD185" s="1"/>
  <c r="S186"/>
  <c r="AD186" s="1"/>
  <c r="S187"/>
  <c r="AD187" s="1"/>
  <c r="S188"/>
  <c r="AD188" s="1"/>
  <c r="S189"/>
  <c r="AD189" s="1"/>
  <c r="S190"/>
  <c r="AD190" s="1"/>
  <c r="S191"/>
  <c r="AD191" s="1"/>
  <c r="S192"/>
  <c r="AD192" s="1"/>
  <c r="S193"/>
  <c r="AD193" s="1"/>
  <c r="S194"/>
  <c r="AD194" s="1"/>
  <c r="S195"/>
  <c r="AD195" s="1"/>
  <c r="S196"/>
  <c r="AD196" s="1"/>
  <c r="S197"/>
  <c r="AD197" s="1"/>
  <c r="S198"/>
  <c r="AD198" s="1"/>
  <c r="S199"/>
  <c r="AD199" s="1"/>
  <c r="S200"/>
  <c r="AD200" s="1"/>
  <c r="S201"/>
  <c r="AD201" s="1"/>
  <c r="S202"/>
  <c r="AD202" s="1"/>
  <c r="S203"/>
  <c r="AD203" s="1"/>
  <c r="S204"/>
  <c r="AD204" s="1"/>
  <c r="S205"/>
  <c r="AD205" s="1"/>
  <c r="S206"/>
  <c r="AD206" s="1"/>
  <c r="S207"/>
  <c r="AD207" s="1"/>
  <c r="S208"/>
  <c r="AD208" s="1"/>
  <c r="S209"/>
  <c r="AD209" s="1"/>
  <c r="S210"/>
  <c r="AD210" s="1"/>
  <c r="S211"/>
  <c r="AD211" s="1"/>
  <c r="S212"/>
  <c r="AD212" s="1"/>
  <c r="S213"/>
  <c r="AD213" s="1"/>
  <c r="S214"/>
  <c r="AD214" s="1"/>
  <c r="S215"/>
  <c r="AD215" s="1"/>
  <c r="S216"/>
  <c r="AD216" s="1"/>
  <c r="S217"/>
  <c r="AD217" s="1"/>
  <c r="S218"/>
  <c r="AD218" s="1"/>
  <c r="S219"/>
  <c r="AD219" s="1"/>
  <c r="S220"/>
  <c r="AD220" s="1"/>
  <c r="S221"/>
  <c r="AD221" s="1"/>
  <c r="S222"/>
  <c r="AD222" s="1"/>
  <c r="S223"/>
  <c r="AD223" s="1"/>
  <c r="S224"/>
  <c r="AD224" s="1"/>
  <c r="S225"/>
  <c r="AD225" s="1"/>
  <c r="S226"/>
  <c r="AD226" s="1"/>
  <c r="S227"/>
  <c r="AD227" s="1"/>
  <c r="S228"/>
  <c r="AD228" s="1"/>
  <c r="S229"/>
  <c r="AD229" s="1"/>
  <c r="S230"/>
  <c r="AD230" s="1"/>
  <c r="S231"/>
  <c r="AD231" s="1"/>
  <c r="S232"/>
  <c r="AD232" s="1"/>
  <c r="S233"/>
  <c r="AD233" s="1"/>
  <c r="S234"/>
  <c r="AD234" s="1"/>
  <c r="S235"/>
  <c r="AD235" s="1"/>
  <c r="S236"/>
  <c r="AD236" s="1"/>
  <c r="S237"/>
  <c r="AD237" s="1"/>
  <c r="S238"/>
  <c r="AD238" s="1"/>
  <c r="S239"/>
  <c r="AD239" s="1"/>
  <c r="S240"/>
  <c r="AD240" s="1"/>
  <c r="S241"/>
  <c r="AD241" s="1"/>
  <c r="S242"/>
  <c r="AD242" s="1"/>
  <c r="S243"/>
  <c r="AD243" s="1"/>
  <c r="S244"/>
  <c r="AD244" s="1"/>
  <c r="S245"/>
  <c r="AD245" s="1"/>
  <c r="S246"/>
  <c r="AD246" s="1"/>
  <c r="S247"/>
  <c r="AD247" s="1"/>
  <c r="S248"/>
  <c r="AD248" s="1"/>
  <c r="S249"/>
  <c r="AD249" s="1"/>
  <c r="S250"/>
  <c r="AD250" s="1"/>
  <c r="S251"/>
  <c r="AD251" s="1"/>
  <c r="S252"/>
  <c r="AD252" s="1"/>
  <c r="S253"/>
  <c r="AD253" s="1"/>
  <c r="S254"/>
  <c r="AD254" s="1"/>
  <c r="S255"/>
  <c r="AD255" s="1"/>
  <c r="S256"/>
  <c r="AD256" s="1"/>
  <c r="S257"/>
  <c r="AD257" s="1"/>
  <c r="S258"/>
  <c r="AD258" s="1"/>
  <c r="S259"/>
  <c r="AD259" s="1"/>
  <c r="S260"/>
  <c r="AD260" s="1"/>
  <c r="S261"/>
  <c r="AD261" s="1"/>
  <c r="S262"/>
  <c r="AD262" s="1"/>
  <c r="S263"/>
  <c r="AD263" s="1"/>
  <c r="S264"/>
  <c r="AD264" s="1"/>
  <c r="S265"/>
  <c r="AD265" s="1"/>
  <c r="S266"/>
  <c r="AD266" s="1"/>
  <c r="S267"/>
  <c r="AD267" s="1"/>
  <c r="S268"/>
  <c r="AD268" s="1"/>
  <c r="S269"/>
  <c r="AD269" s="1"/>
  <c r="S270"/>
  <c r="AD270" s="1"/>
  <c r="S271"/>
  <c r="AD271" s="1"/>
  <c r="S272"/>
  <c r="AD272" s="1"/>
  <c r="S273"/>
  <c r="AD273" s="1"/>
  <c r="S274"/>
  <c r="AD274" s="1"/>
  <c r="S275"/>
  <c r="AD275" s="1"/>
  <c r="S276"/>
  <c r="AD276" s="1"/>
  <c r="S277"/>
  <c r="AD277" s="1"/>
  <c r="S278"/>
  <c r="AD278" s="1"/>
  <c r="S279"/>
  <c r="AD279" s="1"/>
  <c r="S280"/>
  <c r="AD280" s="1"/>
  <c r="S281"/>
  <c r="AD281" s="1"/>
  <c r="S282"/>
  <c r="AD282" s="1"/>
  <c r="S283"/>
  <c r="AD283" s="1"/>
  <c r="S284"/>
  <c r="AD284" s="1"/>
  <c r="S285"/>
  <c r="AD285" s="1"/>
  <c r="S286"/>
  <c r="AD286" s="1"/>
  <c r="S287"/>
  <c r="AD287" s="1"/>
  <c r="S288"/>
  <c r="AD288" s="1"/>
  <c r="S289"/>
  <c r="AD289" s="1"/>
  <c r="S290"/>
  <c r="AD290" s="1"/>
  <c r="S291"/>
  <c r="AD291" s="1"/>
  <c r="S292"/>
  <c r="AD292" s="1"/>
  <c r="S293"/>
  <c r="AD293" s="1"/>
  <c r="S294"/>
  <c r="AD294" s="1"/>
  <c r="S295"/>
  <c r="AD295" s="1"/>
  <c r="S296"/>
  <c r="AD296" s="1"/>
  <c r="S297"/>
  <c r="AD297" s="1"/>
  <c r="S298"/>
  <c r="AD298" s="1"/>
  <c r="S299"/>
  <c r="AD299" s="1"/>
  <c r="S300"/>
  <c r="AD300" s="1"/>
  <c r="S301"/>
  <c r="AD301" s="1"/>
  <c r="S302"/>
  <c r="AD302" s="1"/>
  <c r="S303"/>
  <c r="AD303" s="1"/>
  <c r="S304"/>
  <c r="AD304" s="1"/>
  <c r="S305"/>
  <c r="AD305" s="1"/>
  <c r="S306"/>
  <c r="AD306" s="1"/>
  <c r="S307"/>
  <c r="AD307" s="1"/>
  <c r="S308"/>
  <c r="AD308" s="1"/>
  <c r="S309"/>
  <c r="AD309" s="1"/>
  <c r="S310"/>
  <c r="AD310" s="1"/>
  <c r="S311"/>
  <c r="AD311" s="1"/>
  <c r="S312"/>
  <c r="AD312" s="1"/>
  <c r="S313"/>
  <c r="AD313" s="1"/>
  <c r="S314"/>
  <c r="AD314" s="1"/>
  <c r="S315"/>
  <c r="AD315" s="1"/>
  <c r="S316"/>
  <c r="AD316" s="1"/>
  <c r="S317"/>
  <c r="AD317" s="1"/>
  <c r="S318"/>
  <c r="AD318" s="1"/>
  <c r="S319"/>
  <c r="AD319" s="1"/>
  <c r="S320"/>
  <c r="AD320" s="1"/>
  <c r="S321"/>
  <c r="AD321" s="1"/>
  <c r="S322"/>
  <c r="AD322" s="1"/>
  <c r="S323"/>
  <c r="AD323" s="1"/>
  <c r="S324"/>
  <c r="AD324" s="1"/>
  <c r="S325"/>
  <c r="AD325" s="1"/>
  <c r="S326"/>
  <c r="AD326" s="1"/>
  <c r="S327"/>
  <c r="AD327" s="1"/>
  <c r="S328"/>
  <c r="AD328" s="1"/>
  <c r="S329"/>
  <c r="AD329" s="1"/>
  <c r="S330"/>
  <c r="AD330" s="1"/>
  <c r="S331"/>
  <c r="AD331" s="1"/>
  <c r="S332"/>
  <c r="AD332" s="1"/>
  <c r="S333"/>
  <c r="AD333" s="1"/>
  <c r="S334"/>
  <c r="AD334" s="1"/>
  <c r="S335"/>
  <c r="AD335" s="1"/>
  <c r="S336"/>
  <c r="AD336" s="1"/>
  <c r="S337"/>
  <c r="AD337" s="1"/>
  <c r="S338"/>
  <c r="AD338" s="1"/>
  <c r="S339"/>
  <c r="AD339" s="1"/>
  <c r="S340"/>
  <c r="AD340" s="1"/>
  <c r="S341"/>
  <c r="AD341" s="1"/>
  <c r="S342"/>
  <c r="AD342" s="1"/>
  <c r="S343"/>
  <c r="AD343" s="1"/>
  <c r="S344"/>
  <c r="AD344" s="1"/>
  <c r="S345"/>
  <c r="AD345" s="1"/>
  <c r="S346"/>
  <c r="AD346" s="1"/>
  <c r="S347"/>
  <c r="AD347" s="1"/>
  <c r="S348"/>
  <c r="AD348" s="1"/>
  <c r="S349"/>
  <c r="AD349" s="1"/>
  <c r="S350"/>
  <c r="AD350" s="1"/>
  <c r="S351"/>
  <c r="AD351" s="1"/>
  <c r="S352"/>
  <c r="AD352" s="1"/>
  <c r="S353"/>
  <c r="AD353" s="1"/>
  <c r="S354"/>
  <c r="AD354" s="1"/>
  <c r="S355"/>
  <c r="AD355" s="1"/>
  <c r="S356"/>
  <c r="AD356" s="1"/>
  <c r="S357"/>
  <c r="AD357" s="1"/>
  <c r="S358"/>
  <c r="AD358" s="1"/>
  <c r="S359"/>
  <c r="AD359" s="1"/>
  <c r="S360"/>
  <c r="AD360" s="1"/>
  <c r="S361"/>
  <c r="AD361" s="1"/>
  <c r="S362"/>
  <c r="AD362" s="1"/>
  <c r="S363"/>
  <c r="AD363" s="1"/>
  <c r="S364"/>
  <c r="AD364" s="1"/>
  <c r="S365"/>
  <c r="AD365" s="1"/>
  <c r="S366"/>
  <c r="AD366" s="1"/>
  <c r="S367"/>
  <c r="AD367" s="1"/>
  <c r="S368"/>
  <c r="AD368" s="1"/>
  <c r="S369"/>
  <c r="AD369" s="1"/>
  <c r="S370"/>
  <c r="AD370" s="1"/>
  <c r="S371"/>
  <c r="AD371" s="1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I13" i="13" s="1"/>
  <c r="Q28" i="9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P5"/>
  <c r="AB5" s="1"/>
  <c r="P6"/>
  <c r="AB6" s="1"/>
  <c r="P7"/>
  <c r="AB7" s="1"/>
  <c r="P8"/>
  <c r="AB8" s="1"/>
  <c r="P9"/>
  <c r="AB9" s="1"/>
  <c r="P10"/>
  <c r="AB10" s="1"/>
  <c r="P11"/>
  <c r="AB11" s="1"/>
  <c r="P12"/>
  <c r="AB12" s="1"/>
  <c r="P13"/>
  <c r="AB13" s="1"/>
  <c r="P14"/>
  <c r="AB14" s="1"/>
  <c r="P15"/>
  <c r="AB15" s="1"/>
  <c r="P16"/>
  <c r="AB16" s="1"/>
  <c r="P17"/>
  <c r="AB17" s="1"/>
  <c r="P18"/>
  <c r="AB18" s="1"/>
  <c r="P19"/>
  <c r="AB19" s="1"/>
  <c r="P20"/>
  <c r="AB20" s="1"/>
  <c r="P21"/>
  <c r="AB21" s="1"/>
  <c r="P22"/>
  <c r="AB22" s="1"/>
  <c r="P23"/>
  <c r="AB23" s="1"/>
  <c r="P24"/>
  <c r="AB24" s="1"/>
  <c r="P25"/>
  <c r="AB25" s="1"/>
  <c r="P26"/>
  <c r="AB26" s="1"/>
  <c r="P27"/>
  <c r="P28"/>
  <c r="AB28" s="1"/>
  <c r="P29"/>
  <c r="AB29" s="1"/>
  <c r="P30"/>
  <c r="AB30" s="1"/>
  <c r="P31"/>
  <c r="AB31" s="1"/>
  <c r="P32"/>
  <c r="AB32" s="1"/>
  <c r="P33"/>
  <c r="AB33" s="1"/>
  <c r="P34"/>
  <c r="AB34" s="1"/>
  <c r="P35"/>
  <c r="AB35" s="1"/>
  <c r="P36"/>
  <c r="AB36" s="1"/>
  <c r="P37"/>
  <c r="AB37" s="1"/>
  <c r="P38"/>
  <c r="AB38" s="1"/>
  <c r="P39"/>
  <c r="AB39" s="1"/>
  <c r="P40"/>
  <c r="AB40" s="1"/>
  <c r="P41"/>
  <c r="AB41" s="1"/>
  <c r="P42"/>
  <c r="AB42" s="1"/>
  <c r="P43"/>
  <c r="AB43" s="1"/>
  <c r="P44"/>
  <c r="AB44" s="1"/>
  <c r="P45"/>
  <c r="AB45" s="1"/>
  <c r="P46"/>
  <c r="AB46" s="1"/>
  <c r="P47"/>
  <c r="AB47" s="1"/>
  <c r="P48"/>
  <c r="AB48" s="1"/>
  <c r="P49"/>
  <c r="AB49" s="1"/>
  <c r="P50"/>
  <c r="AB50" s="1"/>
  <c r="P51"/>
  <c r="AB51" s="1"/>
  <c r="P52"/>
  <c r="AB52" s="1"/>
  <c r="P53"/>
  <c r="AB53" s="1"/>
  <c r="P54"/>
  <c r="AB54" s="1"/>
  <c r="P55"/>
  <c r="AB55" s="1"/>
  <c r="P56"/>
  <c r="AB56" s="1"/>
  <c r="P57"/>
  <c r="AB57" s="1"/>
  <c r="P58"/>
  <c r="AB58" s="1"/>
  <c r="P59"/>
  <c r="AB59" s="1"/>
  <c r="P60"/>
  <c r="AB60" s="1"/>
  <c r="P61"/>
  <c r="AB61" s="1"/>
  <c r="P62"/>
  <c r="AB62" s="1"/>
  <c r="P63"/>
  <c r="AB63" s="1"/>
  <c r="P64"/>
  <c r="AB64" s="1"/>
  <c r="P65"/>
  <c r="AB65" s="1"/>
  <c r="P66"/>
  <c r="AB66" s="1"/>
  <c r="P67"/>
  <c r="AB67" s="1"/>
  <c r="P68"/>
  <c r="AB68" s="1"/>
  <c r="P69"/>
  <c r="AB69" s="1"/>
  <c r="P70"/>
  <c r="AB70" s="1"/>
  <c r="P71"/>
  <c r="AB71" s="1"/>
  <c r="P72"/>
  <c r="AB72" s="1"/>
  <c r="P73"/>
  <c r="AB73" s="1"/>
  <c r="P74"/>
  <c r="AB74" s="1"/>
  <c r="P75"/>
  <c r="AB75" s="1"/>
  <c r="P76"/>
  <c r="AB76" s="1"/>
  <c r="P77"/>
  <c r="AB77" s="1"/>
  <c r="P78"/>
  <c r="AB78" s="1"/>
  <c r="P79"/>
  <c r="AB79" s="1"/>
  <c r="P80"/>
  <c r="AB80" s="1"/>
  <c r="P81"/>
  <c r="AB81" s="1"/>
  <c r="P82"/>
  <c r="AB82" s="1"/>
  <c r="P83"/>
  <c r="AB83" s="1"/>
  <c r="P84"/>
  <c r="AB84" s="1"/>
  <c r="P85"/>
  <c r="AB85" s="1"/>
  <c r="P86"/>
  <c r="AB86" s="1"/>
  <c r="P87"/>
  <c r="AB87" s="1"/>
  <c r="P88"/>
  <c r="AB88" s="1"/>
  <c r="P89"/>
  <c r="AB89" s="1"/>
  <c r="P90"/>
  <c r="AB90" s="1"/>
  <c r="P91"/>
  <c r="AB91" s="1"/>
  <c r="P92"/>
  <c r="AB92" s="1"/>
  <c r="P93"/>
  <c r="AB93" s="1"/>
  <c r="P94"/>
  <c r="AB94" s="1"/>
  <c r="P95"/>
  <c r="AB95" s="1"/>
  <c r="P96"/>
  <c r="AB96" s="1"/>
  <c r="P97"/>
  <c r="AB97" s="1"/>
  <c r="P98"/>
  <c r="AB98" s="1"/>
  <c r="P99"/>
  <c r="AB99" s="1"/>
  <c r="P100"/>
  <c r="AB100" s="1"/>
  <c r="P101"/>
  <c r="AB101" s="1"/>
  <c r="P102"/>
  <c r="AB102" s="1"/>
  <c r="P103"/>
  <c r="AB103" s="1"/>
  <c r="P104"/>
  <c r="AB104" s="1"/>
  <c r="P105"/>
  <c r="AB105" s="1"/>
  <c r="P106"/>
  <c r="AB106" s="1"/>
  <c r="P107"/>
  <c r="AB107" s="1"/>
  <c r="P108"/>
  <c r="AB108" s="1"/>
  <c r="P109"/>
  <c r="AB109" s="1"/>
  <c r="P110"/>
  <c r="AB110" s="1"/>
  <c r="P111"/>
  <c r="AB111" s="1"/>
  <c r="P112"/>
  <c r="AB112" s="1"/>
  <c r="P113"/>
  <c r="AB113" s="1"/>
  <c r="P114"/>
  <c r="AB114" s="1"/>
  <c r="P115"/>
  <c r="AB115" s="1"/>
  <c r="P116"/>
  <c r="AB116" s="1"/>
  <c r="P117"/>
  <c r="AB117" s="1"/>
  <c r="P118"/>
  <c r="AB118" s="1"/>
  <c r="P119"/>
  <c r="AB119" s="1"/>
  <c r="P120"/>
  <c r="AB120" s="1"/>
  <c r="P121"/>
  <c r="AB121" s="1"/>
  <c r="P122"/>
  <c r="AB122" s="1"/>
  <c r="P123"/>
  <c r="AB123" s="1"/>
  <c r="P124"/>
  <c r="AB124" s="1"/>
  <c r="P125"/>
  <c r="AB125" s="1"/>
  <c r="P126"/>
  <c r="AB126" s="1"/>
  <c r="P127"/>
  <c r="AB127" s="1"/>
  <c r="P128"/>
  <c r="AB128" s="1"/>
  <c r="P129"/>
  <c r="AB129" s="1"/>
  <c r="P130"/>
  <c r="AB130" s="1"/>
  <c r="P131"/>
  <c r="AB131" s="1"/>
  <c r="P132"/>
  <c r="AB132" s="1"/>
  <c r="P133"/>
  <c r="AB133" s="1"/>
  <c r="P134"/>
  <c r="AB134" s="1"/>
  <c r="P135"/>
  <c r="AB135" s="1"/>
  <c r="P136"/>
  <c r="AB136" s="1"/>
  <c r="P137"/>
  <c r="AB137" s="1"/>
  <c r="P138"/>
  <c r="AB138" s="1"/>
  <c r="P139"/>
  <c r="AB139" s="1"/>
  <c r="P140"/>
  <c r="AB140" s="1"/>
  <c r="P141"/>
  <c r="AB141" s="1"/>
  <c r="P142"/>
  <c r="AB142" s="1"/>
  <c r="P143"/>
  <c r="AB143" s="1"/>
  <c r="P144"/>
  <c r="AB144" s="1"/>
  <c r="P145"/>
  <c r="AB145" s="1"/>
  <c r="P146"/>
  <c r="AB146" s="1"/>
  <c r="P147"/>
  <c r="AB147" s="1"/>
  <c r="P148"/>
  <c r="AB148" s="1"/>
  <c r="P149"/>
  <c r="AB149" s="1"/>
  <c r="P150"/>
  <c r="AB150" s="1"/>
  <c r="P151"/>
  <c r="AB151" s="1"/>
  <c r="P152"/>
  <c r="AB152" s="1"/>
  <c r="P153"/>
  <c r="AB153" s="1"/>
  <c r="P154"/>
  <c r="AB154" s="1"/>
  <c r="P155"/>
  <c r="AB155" s="1"/>
  <c r="P156"/>
  <c r="AB156" s="1"/>
  <c r="P157"/>
  <c r="AB157" s="1"/>
  <c r="P158"/>
  <c r="AB158" s="1"/>
  <c r="P159"/>
  <c r="AB159" s="1"/>
  <c r="P160"/>
  <c r="AB160" s="1"/>
  <c r="P161"/>
  <c r="AB161" s="1"/>
  <c r="P162"/>
  <c r="AB162" s="1"/>
  <c r="P163"/>
  <c r="AB163" s="1"/>
  <c r="P164"/>
  <c r="AB164" s="1"/>
  <c r="P165"/>
  <c r="AB165" s="1"/>
  <c r="P166"/>
  <c r="AB166" s="1"/>
  <c r="P167"/>
  <c r="AB167" s="1"/>
  <c r="P168"/>
  <c r="AB168" s="1"/>
  <c r="P169"/>
  <c r="AB169" s="1"/>
  <c r="P170"/>
  <c r="AB170" s="1"/>
  <c r="P171"/>
  <c r="AB171" s="1"/>
  <c r="P172"/>
  <c r="AB172" s="1"/>
  <c r="P173"/>
  <c r="AB173" s="1"/>
  <c r="P174"/>
  <c r="AB174" s="1"/>
  <c r="P175"/>
  <c r="AB175" s="1"/>
  <c r="P176"/>
  <c r="AB176" s="1"/>
  <c r="P177"/>
  <c r="AB177" s="1"/>
  <c r="P178"/>
  <c r="AB178" s="1"/>
  <c r="P179"/>
  <c r="AB179" s="1"/>
  <c r="P180"/>
  <c r="AB180" s="1"/>
  <c r="P181"/>
  <c r="AB181" s="1"/>
  <c r="P182"/>
  <c r="AB182" s="1"/>
  <c r="P183"/>
  <c r="AB183" s="1"/>
  <c r="P184"/>
  <c r="AB184" s="1"/>
  <c r="P185"/>
  <c r="AB185" s="1"/>
  <c r="P186"/>
  <c r="AB186" s="1"/>
  <c r="P187"/>
  <c r="AB187" s="1"/>
  <c r="P188"/>
  <c r="AB188" s="1"/>
  <c r="P189"/>
  <c r="AB189" s="1"/>
  <c r="P190"/>
  <c r="AB190" s="1"/>
  <c r="P191"/>
  <c r="AB191" s="1"/>
  <c r="P192"/>
  <c r="AB192" s="1"/>
  <c r="P193"/>
  <c r="AB193" s="1"/>
  <c r="P194"/>
  <c r="AB194" s="1"/>
  <c r="P195"/>
  <c r="AB195" s="1"/>
  <c r="P196"/>
  <c r="AB196" s="1"/>
  <c r="P197"/>
  <c r="AB197" s="1"/>
  <c r="P198"/>
  <c r="AB198" s="1"/>
  <c r="P199"/>
  <c r="AB199" s="1"/>
  <c r="P200"/>
  <c r="AB200" s="1"/>
  <c r="P201"/>
  <c r="AB201" s="1"/>
  <c r="P202"/>
  <c r="AB202" s="1"/>
  <c r="P203"/>
  <c r="AB203" s="1"/>
  <c r="P204"/>
  <c r="AB204" s="1"/>
  <c r="P205"/>
  <c r="AB205" s="1"/>
  <c r="P206"/>
  <c r="AB206" s="1"/>
  <c r="P207"/>
  <c r="AB207" s="1"/>
  <c r="P208"/>
  <c r="AB208" s="1"/>
  <c r="P209"/>
  <c r="AB209" s="1"/>
  <c r="P210"/>
  <c r="AB210" s="1"/>
  <c r="P211"/>
  <c r="AB211" s="1"/>
  <c r="P212"/>
  <c r="AB212" s="1"/>
  <c r="P213"/>
  <c r="AB213" s="1"/>
  <c r="P214"/>
  <c r="AB214" s="1"/>
  <c r="P215"/>
  <c r="AB215" s="1"/>
  <c r="P216"/>
  <c r="AB216" s="1"/>
  <c r="P217"/>
  <c r="AB217" s="1"/>
  <c r="P218"/>
  <c r="AB218" s="1"/>
  <c r="P219"/>
  <c r="AB219" s="1"/>
  <c r="P220"/>
  <c r="AB220" s="1"/>
  <c r="P221"/>
  <c r="AB221" s="1"/>
  <c r="P222"/>
  <c r="AB222" s="1"/>
  <c r="P223"/>
  <c r="AB223" s="1"/>
  <c r="P224"/>
  <c r="AB224" s="1"/>
  <c r="P225"/>
  <c r="AB225" s="1"/>
  <c r="P226"/>
  <c r="AB226" s="1"/>
  <c r="P227"/>
  <c r="AB227" s="1"/>
  <c r="P228"/>
  <c r="AB228" s="1"/>
  <c r="P229"/>
  <c r="AB229" s="1"/>
  <c r="P230"/>
  <c r="AB230" s="1"/>
  <c r="P231"/>
  <c r="AB231" s="1"/>
  <c r="P232"/>
  <c r="AB232" s="1"/>
  <c r="P233"/>
  <c r="AB233" s="1"/>
  <c r="P234"/>
  <c r="AB234" s="1"/>
  <c r="P235"/>
  <c r="AB235" s="1"/>
  <c r="P236"/>
  <c r="AB236" s="1"/>
  <c r="P237"/>
  <c r="AB237" s="1"/>
  <c r="P238"/>
  <c r="AB238" s="1"/>
  <c r="P239"/>
  <c r="AB239" s="1"/>
  <c r="P240"/>
  <c r="AB240" s="1"/>
  <c r="P241"/>
  <c r="AB241" s="1"/>
  <c r="P242"/>
  <c r="AB242" s="1"/>
  <c r="P243"/>
  <c r="AB243" s="1"/>
  <c r="P244"/>
  <c r="AB244" s="1"/>
  <c r="P245"/>
  <c r="AB245" s="1"/>
  <c r="P246"/>
  <c r="AB246" s="1"/>
  <c r="P247"/>
  <c r="AB247" s="1"/>
  <c r="P248"/>
  <c r="AB248" s="1"/>
  <c r="P249"/>
  <c r="AB249" s="1"/>
  <c r="P250"/>
  <c r="AB250" s="1"/>
  <c r="P251"/>
  <c r="AB251" s="1"/>
  <c r="P252"/>
  <c r="AB252" s="1"/>
  <c r="P253"/>
  <c r="AB253" s="1"/>
  <c r="P254"/>
  <c r="AB254" s="1"/>
  <c r="P255"/>
  <c r="AB255" s="1"/>
  <c r="P256"/>
  <c r="AB256" s="1"/>
  <c r="P257"/>
  <c r="AB257" s="1"/>
  <c r="P258"/>
  <c r="AB258" s="1"/>
  <c r="P259"/>
  <c r="AB259" s="1"/>
  <c r="P260"/>
  <c r="AB260" s="1"/>
  <c r="P261"/>
  <c r="AB261" s="1"/>
  <c r="P262"/>
  <c r="AB262" s="1"/>
  <c r="P263"/>
  <c r="AB263" s="1"/>
  <c r="P264"/>
  <c r="AB264" s="1"/>
  <c r="P265"/>
  <c r="AB265" s="1"/>
  <c r="P266"/>
  <c r="AB266" s="1"/>
  <c r="P267"/>
  <c r="AB267" s="1"/>
  <c r="P268"/>
  <c r="AB268" s="1"/>
  <c r="P269"/>
  <c r="AB269" s="1"/>
  <c r="P270"/>
  <c r="AB270" s="1"/>
  <c r="P271"/>
  <c r="AB271" s="1"/>
  <c r="P272"/>
  <c r="AB272" s="1"/>
  <c r="P273"/>
  <c r="AB273" s="1"/>
  <c r="P274"/>
  <c r="AB274" s="1"/>
  <c r="P275"/>
  <c r="AB275" s="1"/>
  <c r="P276"/>
  <c r="AB276" s="1"/>
  <c r="P277"/>
  <c r="AB277" s="1"/>
  <c r="P278"/>
  <c r="AB278" s="1"/>
  <c r="P279"/>
  <c r="AB279" s="1"/>
  <c r="P280"/>
  <c r="AB280" s="1"/>
  <c r="P281"/>
  <c r="AB281" s="1"/>
  <c r="P282"/>
  <c r="AB282" s="1"/>
  <c r="P283"/>
  <c r="AB283" s="1"/>
  <c r="P284"/>
  <c r="AB284" s="1"/>
  <c r="P285"/>
  <c r="AB285" s="1"/>
  <c r="P286"/>
  <c r="AB286" s="1"/>
  <c r="P287"/>
  <c r="AB287" s="1"/>
  <c r="P288"/>
  <c r="AB288" s="1"/>
  <c r="P289"/>
  <c r="AB289" s="1"/>
  <c r="P290"/>
  <c r="AB290" s="1"/>
  <c r="P291"/>
  <c r="AB291" s="1"/>
  <c r="P292"/>
  <c r="AB292" s="1"/>
  <c r="P293"/>
  <c r="AB293" s="1"/>
  <c r="P294"/>
  <c r="AB294" s="1"/>
  <c r="P295"/>
  <c r="AB295" s="1"/>
  <c r="P296"/>
  <c r="AB296" s="1"/>
  <c r="P297"/>
  <c r="AB297" s="1"/>
  <c r="P298"/>
  <c r="AB298" s="1"/>
  <c r="P299"/>
  <c r="AB299" s="1"/>
  <c r="P300"/>
  <c r="AB300" s="1"/>
  <c r="P301"/>
  <c r="AB301" s="1"/>
  <c r="P302"/>
  <c r="AB302" s="1"/>
  <c r="P303"/>
  <c r="AB303" s="1"/>
  <c r="P304"/>
  <c r="AB304" s="1"/>
  <c r="P305"/>
  <c r="AB305" s="1"/>
  <c r="P306"/>
  <c r="AB306" s="1"/>
  <c r="P307"/>
  <c r="AB307" s="1"/>
  <c r="P308"/>
  <c r="AB308" s="1"/>
  <c r="P309"/>
  <c r="AB309" s="1"/>
  <c r="P310"/>
  <c r="AB310" s="1"/>
  <c r="P311"/>
  <c r="AB311" s="1"/>
  <c r="P312"/>
  <c r="AB312" s="1"/>
  <c r="P313"/>
  <c r="AB313" s="1"/>
  <c r="P314"/>
  <c r="AB314" s="1"/>
  <c r="P315"/>
  <c r="AB315" s="1"/>
  <c r="P316"/>
  <c r="AB316" s="1"/>
  <c r="P317"/>
  <c r="AB317" s="1"/>
  <c r="P318"/>
  <c r="AB318" s="1"/>
  <c r="P319"/>
  <c r="AB319" s="1"/>
  <c r="P320"/>
  <c r="AB320" s="1"/>
  <c r="P321"/>
  <c r="AB321" s="1"/>
  <c r="P322"/>
  <c r="AB322" s="1"/>
  <c r="P323"/>
  <c r="AB323" s="1"/>
  <c r="P324"/>
  <c r="AB324" s="1"/>
  <c r="P325"/>
  <c r="AB325" s="1"/>
  <c r="P326"/>
  <c r="AB326" s="1"/>
  <c r="P327"/>
  <c r="AB327" s="1"/>
  <c r="P328"/>
  <c r="AB328" s="1"/>
  <c r="P329"/>
  <c r="AB329" s="1"/>
  <c r="P330"/>
  <c r="AB330" s="1"/>
  <c r="P331"/>
  <c r="AB331" s="1"/>
  <c r="P332"/>
  <c r="AB332" s="1"/>
  <c r="P333"/>
  <c r="AB333" s="1"/>
  <c r="P334"/>
  <c r="AB334" s="1"/>
  <c r="P335"/>
  <c r="AB335" s="1"/>
  <c r="P336"/>
  <c r="AB336" s="1"/>
  <c r="P337"/>
  <c r="AB337" s="1"/>
  <c r="P338"/>
  <c r="AB338" s="1"/>
  <c r="P339"/>
  <c r="AB339" s="1"/>
  <c r="P340"/>
  <c r="AB340" s="1"/>
  <c r="P341"/>
  <c r="AB341" s="1"/>
  <c r="P342"/>
  <c r="AB342" s="1"/>
  <c r="P343"/>
  <c r="AB343" s="1"/>
  <c r="P344"/>
  <c r="AB344" s="1"/>
  <c r="P345"/>
  <c r="AB345" s="1"/>
  <c r="P346"/>
  <c r="AB346" s="1"/>
  <c r="P347"/>
  <c r="AB347" s="1"/>
  <c r="P348"/>
  <c r="AB348" s="1"/>
  <c r="P349"/>
  <c r="AB349" s="1"/>
  <c r="P350"/>
  <c r="AB350" s="1"/>
  <c r="P351"/>
  <c r="AB351" s="1"/>
  <c r="P352"/>
  <c r="AB352" s="1"/>
  <c r="P353"/>
  <c r="AB353" s="1"/>
  <c r="P354"/>
  <c r="AB354" s="1"/>
  <c r="P355"/>
  <c r="AB355" s="1"/>
  <c r="P356"/>
  <c r="AB356" s="1"/>
  <c r="P357"/>
  <c r="AB357" s="1"/>
  <c r="P358"/>
  <c r="AB358" s="1"/>
  <c r="P359"/>
  <c r="AB359" s="1"/>
  <c r="P360"/>
  <c r="AB360" s="1"/>
  <c r="P361"/>
  <c r="AB361" s="1"/>
  <c r="P362"/>
  <c r="AB362" s="1"/>
  <c r="P363"/>
  <c r="AB363" s="1"/>
  <c r="P364"/>
  <c r="AB364" s="1"/>
  <c r="P365"/>
  <c r="AB365" s="1"/>
  <c r="P366"/>
  <c r="AB366" s="1"/>
  <c r="P367"/>
  <c r="AB367" s="1"/>
  <c r="P368"/>
  <c r="AB368" s="1"/>
  <c r="P369"/>
  <c r="AB369" s="1"/>
  <c r="P370"/>
  <c r="AB370" s="1"/>
  <c r="P371"/>
  <c r="AB371" s="1"/>
  <c r="T3" i="10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H3"/>
  <c r="H4"/>
  <c r="I4" s="1"/>
  <c r="H5"/>
  <c r="H6"/>
  <c r="I6" s="1"/>
  <c r="H7"/>
  <c r="H8"/>
  <c r="I8" s="1"/>
  <c r="H9"/>
  <c r="H10"/>
  <c r="I10" s="1"/>
  <c r="H11"/>
  <c r="H12"/>
  <c r="I12" s="1"/>
  <c r="H13"/>
  <c r="H14"/>
  <c r="I14" s="1"/>
  <c r="H15"/>
  <c r="H16"/>
  <c r="I16" s="1"/>
  <c r="H17"/>
  <c r="H18"/>
  <c r="I18" s="1"/>
  <c r="H19"/>
  <c r="H20"/>
  <c r="I20" s="1"/>
  <c r="H21"/>
  <c r="H22"/>
  <c r="I22" s="1"/>
  <c r="H23"/>
  <c r="H24"/>
  <c r="I24" s="1"/>
  <c r="H25"/>
  <c r="H26"/>
  <c r="I26" s="1"/>
  <c r="H27"/>
  <c r="H28"/>
  <c r="I28" s="1"/>
  <c r="H29"/>
  <c r="H30"/>
  <c r="I30" s="1"/>
  <c r="H31"/>
  <c r="H32"/>
  <c r="I32" s="1"/>
  <c r="H33"/>
  <c r="H34"/>
  <c r="I34" s="1"/>
  <c r="H35"/>
  <c r="H36"/>
  <c r="I36" s="1"/>
  <c r="H37"/>
  <c r="H38"/>
  <c r="I38" s="1"/>
  <c r="H39"/>
  <c r="H40"/>
  <c r="I40" s="1"/>
  <c r="H41"/>
  <c r="H42"/>
  <c r="I42" s="1"/>
  <c r="H43"/>
  <c r="H44"/>
  <c r="I44" s="1"/>
  <c r="H45"/>
  <c r="H46"/>
  <c r="I46" s="1"/>
  <c r="H47"/>
  <c r="H48"/>
  <c r="I48" s="1"/>
  <c r="H49"/>
  <c r="H50"/>
  <c r="I50" s="1"/>
  <c r="H51"/>
  <c r="H52"/>
  <c r="I52" s="1"/>
  <c r="H53"/>
  <c r="H54"/>
  <c r="I54" s="1"/>
  <c r="H55"/>
  <c r="H56"/>
  <c r="I56" s="1"/>
  <c r="H57"/>
  <c r="H58"/>
  <c r="I58" s="1"/>
  <c r="H59"/>
  <c r="H60"/>
  <c r="I60" s="1"/>
  <c r="H61"/>
  <c r="H62"/>
  <c r="I62" s="1"/>
  <c r="H63"/>
  <c r="H64"/>
  <c r="I64" s="1"/>
  <c r="H65"/>
  <c r="H66"/>
  <c r="I66" s="1"/>
  <c r="H67"/>
  <c r="H68"/>
  <c r="I68" s="1"/>
  <c r="H69"/>
  <c r="H70"/>
  <c r="I70" s="1"/>
  <c r="H71"/>
  <c r="H72"/>
  <c r="I72" s="1"/>
  <c r="H73"/>
  <c r="H74"/>
  <c r="I74" s="1"/>
  <c r="H75"/>
  <c r="H76"/>
  <c r="I76" s="1"/>
  <c r="H77"/>
  <c r="H78"/>
  <c r="I78" s="1"/>
  <c r="H79"/>
  <c r="H80"/>
  <c r="I80" s="1"/>
  <c r="H81"/>
  <c r="H82"/>
  <c r="I82" s="1"/>
  <c r="H83"/>
  <c r="H84"/>
  <c r="I84" s="1"/>
  <c r="H85"/>
  <c r="H86"/>
  <c r="I86" s="1"/>
  <c r="H87"/>
  <c r="H88"/>
  <c r="I88" s="1"/>
  <c r="H89"/>
  <c r="H90"/>
  <c r="I90" s="1"/>
  <c r="H91"/>
  <c r="H92"/>
  <c r="I92" s="1"/>
  <c r="H93"/>
  <c r="H94"/>
  <c r="I94" s="1"/>
  <c r="H95"/>
  <c r="H96"/>
  <c r="I96" s="1"/>
  <c r="H97"/>
  <c r="H98"/>
  <c r="I98" s="1"/>
  <c r="H99"/>
  <c r="H100"/>
  <c r="I100" s="1"/>
  <c r="H101"/>
  <c r="H102"/>
  <c r="I102" s="1"/>
  <c r="H103"/>
  <c r="H104"/>
  <c r="I104" s="1"/>
  <c r="H105"/>
  <c r="H106"/>
  <c r="I106" s="1"/>
  <c r="H107"/>
  <c r="H108"/>
  <c r="I108" s="1"/>
  <c r="H109"/>
  <c r="H110"/>
  <c r="I110" s="1"/>
  <c r="H111"/>
  <c r="H112"/>
  <c r="I112" s="1"/>
  <c r="H113"/>
  <c r="H114"/>
  <c r="I114" s="1"/>
  <c r="H115"/>
  <c r="H116"/>
  <c r="I116" s="1"/>
  <c r="H117"/>
  <c r="H118"/>
  <c r="I118" s="1"/>
  <c r="H119"/>
  <c r="H120"/>
  <c r="I120" s="1"/>
  <c r="H121"/>
  <c r="H122"/>
  <c r="I122" s="1"/>
  <c r="H123"/>
  <c r="H124"/>
  <c r="I124" s="1"/>
  <c r="H125"/>
  <c r="H126"/>
  <c r="I126" s="1"/>
  <c r="H127"/>
  <c r="H128"/>
  <c r="I128" s="1"/>
  <c r="H129"/>
  <c r="H130"/>
  <c r="I130" s="1"/>
  <c r="H131"/>
  <c r="H132"/>
  <c r="I132" s="1"/>
  <c r="H133"/>
  <c r="H134"/>
  <c r="I134" s="1"/>
  <c r="H135"/>
  <c r="H136"/>
  <c r="I136" s="1"/>
  <c r="H137"/>
  <c r="H138"/>
  <c r="I138" s="1"/>
  <c r="H139"/>
  <c r="H140"/>
  <c r="I140" s="1"/>
  <c r="H141"/>
  <c r="H142"/>
  <c r="I142" s="1"/>
  <c r="H143"/>
  <c r="H144"/>
  <c r="I144" s="1"/>
  <c r="H145"/>
  <c r="H146"/>
  <c r="I146" s="1"/>
  <c r="H147"/>
  <c r="H148"/>
  <c r="I148" s="1"/>
  <c r="H149"/>
  <c r="H150"/>
  <c r="I150" s="1"/>
  <c r="H151"/>
  <c r="H152"/>
  <c r="I152" s="1"/>
  <c r="H153"/>
  <c r="H154"/>
  <c r="I154" s="1"/>
  <c r="H155"/>
  <c r="H156"/>
  <c r="I156" s="1"/>
  <c r="H157"/>
  <c r="H158"/>
  <c r="I158" s="1"/>
  <c r="H159"/>
  <c r="H160"/>
  <c r="I160" s="1"/>
  <c r="H161"/>
  <c r="H162"/>
  <c r="I162" s="1"/>
  <c r="H163"/>
  <c r="H164"/>
  <c r="I164" s="1"/>
  <c r="H165"/>
  <c r="H166"/>
  <c r="I166" s="1"/>
  <c r="H167"/>
  <c r="H168"/>
  <c r="I168" s="1"/>
  <c r="H169"/>
  <c r="H170"/>
  <c r="I170" s="1"/>
  <c r="H171"/>
  <c r="H172"/>
  <c r="I172" s="1"/>
  <c r="H173"/>
  <c r="H174"/>
  <c r="I174" s="1"/>
  <c r="H175"/>
  <c r="H176"/>
  <c r="I176" s="1"/>
  <c r="H177"/>
  <c r="H178"/>
  <c r="I178" s="1"/>
  <c r="H179"/>
  <c r="H180"/>
  <c r="I180" s="1"/>
  <c r="H181"/>
  <c r="H182"/>
  <c r="I182" s="1"/>
  <c r="H183"/>
  <c r="H184"/>
  <c r="I184" s="1"/>
  <c r="H185"/>
  <c r="H186"/>
  <c r="I186" s="1"/>
  <c r="H187"/>
  <c r="H188"/>
  <c r="I188" s="1"/>
  <c r="H189"/>
  <c r="H190"/>
  <c r="I190" s="1"/>
  <c r="H191"/>
  <c r="H192"/>
  <c r="I192" s="1"/>
  <c r="H193"/>
  <c r="H194"/>
  <c r="I194" s="1"/>
  <c r="H195"/>
  <c r="H196"/>
  <c r="I196" s="1"/>
  <c r="H197"/>
  <c r="H198"/>
  <c r="I198" s="1"/>
  <c r="H199"/>
  <c r="H200"/>
  <c r="I200" s="1"/>
  <c r="H201"/>
  <c r="H202"/>
  <c r="I202" s="1"/>
  <c r="H203"/>
  <c r="H204"/>
  <c r="I204" s="1"/>
  <c r="H205"/>
  <c r="H206"/>
  <c r="I206" s="1"/>
  <c r="H207"/>
  <c r="H208"/>
  <c r="I208" s="1"/>
  <c r="H209"/>
  <c r="H210"/>
  <c r="I210" s="1"/>
  <c r="H211"/>
  <c r="H212"/>
  <c r="I212" s="1"/>
  <c r="H213"/>
  <c r="H214"/>
  <c r="I214" s="1"/>
  <c r="H215"/>
  <c r="H216"/>
  <c r="I216" s="1"/>
  <c r="H217"/>
  <c r="H218"/>
  <c r="I218" s="1"/>
  <c r="H219"/>
  <c r="H220"/>
  <c r="I220" s="1"/>
  <c r="H221"/>
  <c r="H222"/>
  <c r="I222" s="1"/>
  <c r="H223"/>
  <c r="H224"/>
  <c r="I224" s="1"/>
  <c r="H225"/>
  <c r="H226"/>
  <c r="I226" s="1"/>
  <c r="H227"/>
  <c r="H228"/>
  <c r="I228" s="1"/>
  <c r="H229"/>
  <c r="H230"/>
  <c r="I230" s="1"/>
  <c r="H231"/>
  <c r="H232"/>
  <c r="I232" s="1"/>
  <c r="H233"/>
  <c r="H234"/>
  <c r="I234" s="1"/>
  <c r="H235"/>
  <c r="H236"/>
  <c r="I236" s="1"/>
  <c r="H237"/>
  <c r="H238"/>
  <c r="I238" s="1"/>
  <c r="H239"/>
  <c r="H240"/>
  <c r="I240" s="1"/>
  <c r="H241"/>
  <c r="H242"/>
  <c r="I242" s="1"/>
  <c r="H243"/>
  <c r="H244"/>
  <c r="I244" s="1"/>
  <c r="H245"/>
  <c r="H246"/>
  <c r="I246" s="1"/>
  <c r="H247"/>
  <c r="H248"/>
  <c r="I248" s="1"/>
  <c r="H249"/>
  <c r="H250"/>
  <c r="I250" s="1"/>
  <c r="H251"/>
  <c r="I3"/>
  <c r="O4" i="9" s="1"/>
  <c r="I5" i="10"/>
  <c r="O6" i="9" s="1"/>
  <c r="I7" i="10"/>
  <c r="O8" i="9" s="1"/>
  <c r="I9" i="10"/>
  <c r="O10" i="9" s="1"/>
  <c r="I11" i="10"/>
  <c r="O12" i="9" s="1"/>
  <c r="I13" i="10"/>
  <c r="O14" i="9" s="1"/>
  <c r="I15" i="10"/>
  <c r="O16" i="9" s="1"/>
  <c r="I17" i="10"/>
  <c r="O18" i="9" s="1"/>
  <c r="I19" i="10"/>
  <c r="O20" i="9" s="1"/>
  <c r="I21" i="10"/>
  <c r="O22" i="9" s="1"/>
  <c r="I23" i="10"/>
  <c r="O24" i="9" s="1"/>
  <c r="I25" i="10"/>
  <c r="O26" i="9" s="1"/>
  <c r="I27" i="10"/>
  <c r="O28" i="9" s="1"/>
  <c r="I29" i="10"/>
  <c r="O30" i="9" s="1"/>
  <c r="I31" i="10"/>
  <c r="O32" i="9" s="1"/>
  <c r="I33" i="10"/>
  <c r="O34" i="9" s="1"/>
  <c r="I35" i="10"/>
  <c r="O36" i="9" s="1"/>
  <c r="I37" i="10"/>
  <c r="O38" i="9" s="1"/>
  <c r="I39" i="10"/>
  <c r="O40" i="9" s="1"/>
  <c r="I41" i="10"/>
  <c r="O42" i="9" s="1"/>
  <c r="I43" i="10"/>
  <c r="O44" i="9" s="1"/>
  <c r="I45" i="10"/>
  <c r="O46" i="9" s="1"/>
  <c r="I47" i="10"/>
  <c r="O48" i="9" s="1"/>
  <c r="I49" i="10"/>
  <c r="O50" i="9" s="1"/>
  <c r="I51" i="10"/>
  <c r="O52" i="9" s="1"/>
  <c r="I53" i="10"/>
  <c r="O54" i="9" s="1"/>
  <c r="I55" i="10"/>
  <c r="O56" i="9" s="1"/>
  <c r="I57" i="10"/>
  <c r="O58" i="9" s="1"/>
  <c r="I59" i="10"/>
  <c r="O60" i="9" s="1"/>
  <c r="I61" i="10"/>
  <c r="O62" i="9" s="1"/>
  <c r="I63" i="10"/>
  <c r="O64" i="9" s="1"/>
  <c r="I65" i="10"/>
  <c r="O66" i="9" s="1"/>
  <c r="I67" i="10"/>
  <c r="O68" i="9" s="1"/>
  <c r="I69" i="10"/>
  <c r="O70" i="9" s="1"/>
  <c r="I71" i="10"/>
  <c r="O72" i="9" s="1"/>
  <c r="I73" i="10"/>
  <c r="O74" i="9" s="1"/>
  <c r="I75" i="10"/>
  <c r="O76" i="9" s="1"/>
  <c r="I77" i="10"/>
  <c r="O78" i="9" s="1"/>
  <c r="I79" i="10"/>
  <c r="O80" i="9" s="1"/>
  <c r="I81" i="10"/>
  <c r="O82" i="9" s="1"/>
  <c r="I83" i="10"/>
  <c r="O84" i="9" s="1"/>
  <c r="I85" i="10"/>
  <c r="O86" i="9" s="1"/>
  <c r="I87" i="10"/>
  <c r="O88" i="9" s="1"/>
  <c r="I89" i="10"/>
  <c r="O90" i="9" s="1"/>
  <c r="I91" i="10"/>
  <c r="O92" i="9" s="1"/>
  <c r="I93" i="10"/>
  <c r="O94" i="9" s="1"/>
  <c r="I95" i="10"/>
  <c r="O96" i="9" s="1"/>
  <c r="I97" i="10"/>
  <c r="O98" i="9" s="1"/>
  <c r="I99" i="10"/>
  <c r="O100" i="9" s="1"/>
  <c r="I101" i="10"/>
  <c r="O102" i="9" s="1"/>
  <c r="I103" i="10"/>
  <c r="O104" i="9" s="1"/>
  <c r="I105" i="10"/>
  <c r="I107"/>
  <c r="O108" i="9" s="1"/>
  <c r="I109" i="10"/>
  <c r="I111"/>
  <c r="O112" i="9" s="1"/>
  <c r="I113" i="10"/>
  <c r="I115"/>
  <c r="O116" i="9" s="1"/>
  <c r="I117" i="10"/>
  <c r="I119"/>
  <c r="O120" i="9" s="1"/>
  <c r="I121" i="10"/>
  <c r="I123"/>
  <c r="O124" i="9" s="1"/>
  <c r="I125" i="10"/>
  <c r="I127"/>
  <c r="O128" i="9" s="1"/>
  <c r="I129" i="10"/>
  <c r="I131"/>
  <c r="O132" i="9" s="1"/>
  <c r="I133" i="10"/>
  <c r="I135"/>
  <c r="O136" i="9" s="1"/>
  <c r="I137" i="10"/>
  <c r="I139"/>
  <c r="O140" i="9" s="1"/>
  <c r="I141" i="10"/>
  <c r="I143"/>
  <c r="O144" i="9" s="1"/>
  <c r="I145" i="10"/>
  <c r="I147"/>
  <c r="O148" i="9" s="1"/>
  <c r="I149" i="10"/>
  <c r="I151"/>
  <c r="O152" i="9" s="1"/>
  <c r="I153" i="10"/>
  <c r="I155"/>
  <c r="O156" i="9" s="1"/>
  <c r="I157" i="10"/>
  <c r="I159"/>
  <c r="O160" i="9" s="1"/>
  <c r="I161" i="10"/>
  <c r="I163"/>
  <c r="O164" i="9" s="1"/>
  <c r="I165" i="10"/>
  <c r="I167"/>
  <c r="O168" i="9" s="1"/>
  <c r="I169" i="10"/>
  <c r="I171"/>
  <c r="O172" i="9" s="1"/>
  <c r="I173" i="10"/>
  <c r="I175"/>
  <c r="O176" i="9" s="1"/>
  <c r="I177" i="10"/>
  <c r="I179"/>
  <c r="O180" i="9" s="1"/>
  <c r="I181" i="10"/>
  <c r="I183"/>
  <c r="O184" i="9" s="1"/>
  <c r="I185" i="10"/>
  <c r="I187"/>
  <c r="O188" i="9" s="1"/>
  <c r="I189" i="10"/>
  <c r="I191"/>
  <c r="O192" i="9" s="1"/>
  <c r="I193" i="10"/>
  <c r="I195"/>
  <c r="O196" i="9" s="1"/>
  <c r="I197" i="10"/>
  <c r="I199"/>
  <c r="O200" i="9" s="1"/>
  <c r="I201" i="10"/>
  <c r="I203"/>
  <c r="O204" i="9" s="1"/>
  <c r="I205" i="10"/>
  <c r="I207"/>
  <c r="O208" i="9" s="1"/>
  <c r="I209" i="10"/>
  <c r="I211"/>
  <c r="O212" i="9" s="1"/>
  <c r="I213" i="10"/>
  <c r="I215"/>
  <c r="O216" i="9" s="1"/>
  <c r="I217" i="10"/>
  <c r="I219"/>
  <c r="O220" i="9" s="1"/>
  <c r="I221" i="10"/>
  <c r="I223"/>
  <c r="O224" i="9" s="1"/>
  <c r="I225" i="10"/>
  <c r="I227"/>
  <c r="O228" i="9" s="1"/>
  <c r="I229" i="10"/>
  <c r="I231"/>
  <c r="O232" i="9" s="1"/>
  <c r="I233" i="10"/>
  <c r="I235"/>
  <c r="O236" i="9" s="1"/>
  <c r="I237" i="10"/>
  <c r="I239"/>
  <c r="O240" i="9" s="1"/>
  <c r="I241" i="10"/>
  <c r="I243"/>
  <c r="O244" i="9" s="1"/>
  <c r="I245" i="10"/>
  <c r="I247"/>
  <c r="O248" i="9" s="1"/>
  <c r="I249" i="10"/>
  <c r="I251"/>
  <c r="O252" i="9" s="1"/>
  <c r="O256"/>
  <c r="O260"/>
  <c r="O264"/>
  <c r="O268"/>
  <c r="O272"/>
  <c r="O276"/>
  <c r="O280"/>
  <c r="O284"/>
  <c r="O288"/>
  <c r="O292"/>
  <c r="O296"/>
  <c r="O300"/>
  <c r="O304"/>
  <c r="O308"/>
  <c r="O312"/>
  <c r="O316"/>
  <c r="O320"/>
  <c r="O324"/>
  <c r="O328"/>
  <c r="O332"/>
  <c r="O336"/>
  <c r="O340"/>
  <c r="O344"/>
  <c r="O348"/>
  <c r="O352"/>
  <c r="O356"/>
  <c r="O360"/>
  <c r="O364"/>
  <c r="O368"/>
  <c r="O5"/>
  <c r="O7"/>
  <c r="O9"/>
  <c r="O11"/>
  <c r="O13"/>
  <c r="O15"/>
  <c r="O17"/>
  <c r="O19"/>
  <c r="O21"/>
  <c r="O23"/>
  <c r="O25"/>
  <c r="O27"/>
  <c r="H13" i="13" s="1"/>
  <c r="O29" i="9"/>
  <c r="O31"/>
  <c r="O33"/>
  <c r="O35"/>
  <c r="O37"/>
  <c r="O39"/>
  <c r="O41"/>
  <c r="O43"/>
  <c r="O45"/>
  <c r="O47"/>
  <c r="O49"/>
  <c r="O51"/>
  <c r="O53"/>
  <c r="O55"/>
  <c r="O57"/>
  <c r="O59"/>
  <c r="O61"/>
  <c r="O63"/>
  <c r="O65"/>
  <c r="O67"/>
  <c r="O69"/>
  <c r="O71"/>
  <c r="O73"/>
  <c r="O75"/>
  <c r="O77"/>
  <c r="O79"/>
  <c r="O81"/>
  <c r="O83"/>
  <c r="O85"/>
  <c r="O87"/>
  <c r="O89"/>
  <c r="O91"/>
  <c r="O93"/>
  <c r="O95"/>
  <c r="O97"/>
  <c r="O99"/>
  <c r="O101"/>
  <c r="O103"/>
  <c r="O105"/>
  <c r="O106"/>
  <c r="O107"/>
  <c r="O109"/>
  <c r="O110"/>
  <c r="O111"/>
  <c r="O113"/>
  <c r="O114"/>
  <c r="O115"/>
  <c r="O117"/>
  <c r="O118"/>
  <c r="O119"/>
  <c r="O121"/>
  <c r="O122"/>
  <c r="O123"/>
  <c r="O125"/>
  <c r="O126"/>
  <c r="O127"/>
  <c r="O129"/>
  <c r="O130"/>
  <c r="O131"/>
  <c r="O133"/>
  <c r="O134"/>
  <c r="O135"/>
  <c r="O137"/>
  <c r="O138"/>
  <c r="O139"/>
  <c r="O141"/>
  <c r="O142"/>
  <c r="O143"/>
  <c r="O145"/>
  <c r="O146"/>
  <c r="O147"/>
  <c r="O149"/>
  <c r="O150"/>
  <c r="O151"/>
  <c r="O153"/>
  <c r="O154"/>
  <c r="O155"/>
  <c r="O157"/>
  <c r="O158"/>
  <c r="O159"/>
  <c r="O161"/>
  <c r="O162"/>
  <c r="O163"/>
  <c r="O165"/>
  <c r="O166"/>
  <c r="O167"/>
  <c r="O169"/>
  <c r="O170"/>
  <c r="O171"/>
  <c r="O173"/>
  <c r="O174"/>
  <c r="O175"/>
  <c r="O177"/>
  <c r="O178"/>
  <c r="O179"/>
  <c r="O181"/>
  <c r="O182"/>
  <c r="O183"/>
  <c r="O185"/>
  <c r="O186"/>
  <c r="O187"/>
  <c r="O189"/>
  <c r="O190"/>
  <c r="O191"/>
  <c r="O193"/>
  <c r="O194"/>
  <c r="O195"/>
  <c r="O197"/>
  <c r="O198"/>
  <c r="O199"/>
  <c r="O201"/>
  <c r="O202"/>
  <c r="O203"/>
  <c r="O205"/>
  <c r="O206"/>
  <c r="O207"/>
  <c r="O209"/>
  <c r="O210"/>
  <c r="O211"/>
  <c r="O213"/>
  <c r="O214"/>
  <c r="O215"/>
  <c r="O217"/>
  <c r="O218"/>
  <c r="O219"/>
  <c r="O221"/>
  <c r="O222"/>
  <c r="O223"/>
  <c r="O225"/>
  <c r="O226"/>
  <c r="O227"/>
  <c r="O229"/>
  <c r="O230"/>
  <c r="O231"/>
  <c r="O233"/>
  <c r="O234"/>
  <c r="O235"/>
  <c r="O237"/>
  <c r="O238"/>
  <c r="O239"/>
  <c r="O241"/>
  <c r="O242"/>
  <c r="O243"/>
  <c r="O245"/>
  <c r="O246"/>
  <c r="O247"/>
  <c r="O249"/>
  <c r="O250"/>
  <c r="O251"/>
  <c r="O253"/>
  <c r="O254"/>
  <c r="O255"/>
  <c r="O257"/>
  <c r="O258"/>
  <c r="O259"/>
  <c r="O261"/>
  <c r="O262"/>
  <c r="O263"/>
  <c r="O265"/>
  <c r="O266"/>
  <c r="O267"/>
  <c r="O269"/>
  <c r="O270"/>
  <c r="O271"/>
  <c r="O273"/>
  <c r="O274"/>
  <c r="O275"/>
  <c r="O277"/>
  <c r="O278"/>
  <c r="O279"/>
  <c r="O281"/>
  <c r="O282"/>
  <c r="O283"/>
  <c r="O285"/>
  <c r="O286"/>
  <c r="O287"/>
  <c r="O289"/>
  <c r="O290"/>
  <c r="O291"/>
  <c r="O293"/>
  <c r="O294"/>
  <c r="O295"/>
  <c r="O297"/>
  <c r="O298"/>
  <c r="O299"/>
  <c r="O301"/>
  <c r="O302"/>
  <c r="O303"/>
  <c r="O305"/>
  <c r="O306"/>
  <c r="O307"/>
  <c r="O309"/>
  <c r="O310"/>
  <c r="O311"/>
  <c r="O313"/>
  <c r="O314"/>
  <c r="O315"/>
  <c r="O317"/>
  <c r="O318"/>
  <c r="O319"/>
  <c r="O321"/>
  <c r="O322"/>
  <c r="O323"/>
  <c r="O325"/>
  <c r="O326"/>
  <c r="O327"/>
  <c r="O329"/>
  <c r="O330"/>
  <c r="O331"/>
  <c r="O333"/>
  <c r="O334"/>
  <c r="O335"/>
  <c r="O337"/>
  <c r="O338"/>
  <c r="O339"/>
  <c r="O341"/>
  <c r="O342"/>
  <c r="O343"/>
  <c r="O345"/>
  <c r="O346"/>
  <c r="O347"/>
  <c r="O349"/>
  <c r="O350"/>
  <c r="O351"/>
  <c r="O353"/>
  <c r="O354"/>
  <c r="O355"/>
  <c r="O357"/>
  <c r="O358"/>
  <c r="O359"/>
  <c r="O361"/>
  <c r="O362"/>
  <c r="O363"/>
  <c r="O365"/>
  <c r="O366"/>
  <c r="O367"/>
  <c r="O369"/>
  <c r="O370"/>
  <c r="O371"/>
  <c r="N4"/>
  <c r="AA4" s="1"/>
  <c r="N5"/>
  <c r="AA5" s="1"/>
  <c r="N6"/>
  <c r="AA6" s="1"/>
  <c r="N7"/>
  <c r="AA7" s="1"/>
  <c r="N8"/>
  <c r="AA8" s="1"/>
  <c r="N9"/>
  <c r="AA9" s="1"/>
  <c r="N10"/>
  <c r="AA10" s="1"/>
  <c r="N11"/>
  <c r="AA11" s="1"/>
  <c r="N12"/>
  <c r="AA12" s="1"/>
  <c r="N13"/>
  <c r="AA13" s="1"/>
  <c r="N14"/>
  <c r="AA14" s="1"/>
  <c r="N15"/>
  <c r="AA15" s="1"/>
  <c r="N16"/>
  <c r="AA16" s="1"/>
  <c r="N17"/>
  <c r="AA17" s="1"/>
  <c r="N18"/>
  <c r="AA18" s="1"/>
  <c r="N19"/>
  <c r="AA19" s="1"/>
  <c r="N20"/>
  <c r="AA20" s="1"/>
  <c r="N21"/>
  <c r="AA21" s="1"/>
  <c r="N22"/>
  <c r="AA22" s="1"/>
  <c r="N23"/>
  <c r="AA23" s="1"/>
  <c r="N24"/>
  <c r="AA24" s="1"/>
  <c r="N25"/>
  <c r="AA25" s="1"/>
  <c r="N26"/>
  <c r="AA26" s="1"/>
  <c r="N27"/>
  <c r="N28"/>
  <c r="AA28" s="1"/>
  <c r="N29"/>
  <c r="AA29" s="1"/>
  <c r="N30"/>
  <c r="AA30" s="1"/>
  <c r="N31"/>
  <c r="AA31" s="1"/>
  <c r="N32"/>
  <c r="AA32" s="1"/>
  <c r="N33"/>
  <c r="AA33" s="1"/>
  <c r="N34"/>
  <c r="AA34" s="1"/>
  <c r="N35"/>
  <c r="AA35" s="1"/>
  <c r="N36"/>
  <c r="AA36" s="1"/>
  <c r="N37"/>
  <c r="AA37" s="1"/>
  <c r="N38"/>
  <c r="AA38" s="1"/>
  <c r="N39"/>
  <c r="AA39" s="1"/>
  <c r="N40"/>
  <c r="AA40" s="1"/>
  <c r="N41"/>
  <c r="AA41" s="1"/>
  <c r="N42"/>
  <c r="AA42" s="1"/>
  <c r="N43"/>
  <c r="AA43" s="1"/>
  <c r="N44"/>
  <c r="AA44" s="1"/>
  <c r="N45"/>
  <c r="AA45" s="1"/>
  <c r="N46"/>
  <c r="AA46" s="1"/>
  <c r="N47"/>
  <c r="AA47" s="1"/>
  <c r="N48"/>
  <c r="AA48" s="1"/>
  <c r="N49"/>
  <c r="AA49" s="1"/>
  <c r="N50"/>
  <c r="AA50" s="1"/>
  <c r="N51"/>
  <c r="AA51" s="1"/>
  <c r="N52"/>
  <c r="AA52" s="1"/>
  <c r="N53"/>
  <c r="AA53" s="1"/>
  <c r="N54"/>
  <c r="AA54" s="1"/>
  <c r="N55"/>
  <c r="AA55" s="1"/>
  <c r="N56"/>
  <c r="AA56" s="1"/>
  <c r="N57"/>
  <c r="AA57" s="1"/>
  <c r="N58"/>
  <c r="AA58" s="1"/>
  <c r="N59"/>
  <c r="AA59" s="1"/>
  <c r="N60"/>
  <c r="AA60" s="1"/>
  <c r="N61"/>
  <c r="AA61" s="1"/>
  <c r="N62"/>
  <c r="AA62" s="1"/>
  <c r="N63"/>
  <c r="AA63" s="1"/>
  <c r="N64"/>
  <c r="AA64" s="1"/>
  <c r="N65"/>
  <c r="AA65" s="1"/>
  <c r="N66"/>
  <c r="AA66" s="1"/>
  <c r="N67"/>
  <c r="AA67" s="1"/>
  <c r="N68"/>
  <c r="AA68" s="1"/>
  <c r="N69"/>
  <c r="AA69" s="1"/>
  <c r="N70"/>
  <c r="AA70" s="1"/>
  <c r="N71"/>
  <c r="AA71" s="1"/>
  <c r="N72"/>
  <c r="AA72" s="1"/>
  <c r="N73"/>
  <c r="AA73" s="1"/>
  <c r="N74"/>
  <c r="AA74" s="1"/>
  <c r="N75"/>
  <c r="AA75" s="1"/>
  <c r="N76"/>
  <c r="AA76" s="1"/>
  <c r="N77"/>
  <c r="AA77" s="1"/>
  <c r="N78"/>
  <c r="AA78" s="1"/>
  <c r="N79"/>
  <c r="AA79" s="1"/>
  <c r="N80"/>
  <c r="AA80" s="1"/>
  <c r="N81"/>
  <c r="AA81" s="1"/>
  <c r="N82"/>
  <c r="AA82" s="1"/>
  <c r="N83"/>
  <c r="AA83" s="1"/>
  <c r="N84"/>
  <c r="AA84" s="1"/>
  <c r="N85"/>
  <c r="AA85" s="1"/>
  <c r="N86"/>
  <c r="AA86" s="1"/>
  <c r="N87"/>
  <c r="AA87" s="1"/>
  <c r="N88"/>
  <c r="AA88" s="1"/>
  <c r="N89"/>
  <c r="AA89" s="1"/>
  <c r="N90"/>
  <c r="AA90" s="1"/>
  <c r="N91"/>
  <c r="AA91" s="1"/>
  <c r="N92"/>
  <c r="AA92" s="1"/>
  <c r="N93"/>
  <c r="AA93" s="1"/>
  <c r="N94"/>
  <c r="AA94" s="1"/>
  <c r="N95"/>
  <c r="AA95" s="1"/>
  <c r="N96"/>
  <c r="AA96" s="1"/>
  <c r="N97"/>
  <c r="AA97" s="1"/>
  <c r="N98"/>
  <c r="AA98" s="1"/>
  <c r="N99"/>
  <c r="AA99" s="1"/>
  <c r="N100"/>
  <c r="AA100" s="1"/>
  <c r="N101"/>
  <c r="AA101" s="1"/>
  <c r="N102"/>
  <c r="AA102" s="1"/>
  <c r="N103"/>
  <c r="AA103" s="1"/>
  <c r="N104"/>
  <c r="AA104" s="1"/>
  <c r="N105"/>
  <c r="AA105" s="1"/>
  <c r="N106"/>
  <c r="AA106" s="1"/>
  <c r="N107"/>
  <c r="AA107" s="1"/>
  <c r="N108"/>
  <c r="AA108" s="1"/>
  <c r="N109"/>
  <c r="AA109" s="1"/>
  <c r="N110"/>
  <c r="AA110" s="1"/>
  <c r="N111"/>
  <c r="AA111" s="1"/>
  <c r="N112"/>
  <c r="AA112" s="1"/>
  <c r="N113"/>
  <c r="AA113" s="1"/>
  <c r="N114"/>
  <c r="AA114" s="1"/>
  <c r="N115"/>
  <c r="AA115" s="1"/>
  <c r="N116"/>
  <c r="AA116" s="1"/>
  <c r="N117"/>
  <c r="AA117" s="1"/>
  <c r="N118"/>
  <c r="AA118" s="1"/>
  <c r="N119"/>
  <c r="AA119" s="1"/>
  <c r="N120"/>
  <c r="AA120" s="1"/>
  <c r="N121"/>
  <c r="AA121" s="1"/>
  <c r="N122"/>
  <c r="AA122" s="1"/>
  <c r="N123"/>
  <c r="AA123" s="1"/>
  <c r="N124"/>
  <c r="AA124" s="1"/>
  <c r="N125"/>
  <c r="AA125" s="1"/>
  <c r="N126"/>
  <c r="AA126" s="1"/>
  <c r="N127"/>
  <c r="AA127" s="1"/>
  <c r="N128"/>
  <c r="AA128" s="1"/>
  <c r="N129"/>
  <c r="AA129" s="1"/>
  <c r="N130"/>
  <c r="AA130" s="1"/>
  <c r="N131"/>
  <c r="AA131" s="1"/>
  <c r="N132"/>
  <c r="AA132" s="1"/>
  <c r="N133"/>
  <c r="AA133" s="1"/>
  <c r="N134"/>
  <c r="AA134" s="1"/>
  <c r="N135"/>
  <c r="AA135" s="1"/>
  <c r="N136"/>
  <c r="AA136" s="1"/>
  <c r="N137"/>
  <c r="AA137" s="1"/>
  <c r="N138"/>
  <c r="AA138" s="1"/>
  <c r="N139"/>
  <c r="AA139" s="1"/>
  <c r="N140"/>
  <c r="AA140" s="1"/>
  <c r="N141"/>
  <c r="AA141" s="1"/>
  <c r="N142"/>
  <c r="AA142" s="1"/>
  <c r="N143"/>
  <c r="AA143" s="1"/>
  <c r="N144"/>
  <c r="AA144" s="1"/>
  <c r="N145"/>
  <c r="AA145" s="1"/>
  <c r="N146"/>
  <c r="AA146" s="1"/>
  <c r="N147"/>
  <c r="AA147" s="1"/>
  <c r="N148"/>
  <c r="AA148" s="1"/>
  <c r="N149"/>
  <c r="AA149" s="1"/>
  <c r="N150"/>
  <c r="AA150" s="1"/>
  <c r="N151"/>
  <c r="AA151" s="1"/>
  <c r="N152"/>
  <c r="AA152" s="1"/>
  <c r="N153"/>
  <c r="AA153" s="1"/>
  <c r="N154"/>
  <c r="AA154" s="1"/>
  <c r="N155"/>
  <c r="AA155" s="1"/>
  <c r="N156"/>
  <c r="AA156" s="1"/>
  <c r="N157"/>
  <c r="AA157" s="1"/>
  <c r="N158"/>
  <c r="AA158" s="1"/>
  <c r="N159"/>
  <c r="AA159" s="1"/>
  <c r="N160"/>
  <c r="AA160" s="1"/>
  <c r="N161"/>
  <c r="AA161" s="1"/>
  <c r="N162"/>
  <c r="AA162" s="1"/>
  <c r="N163"/>
  <c r="AA163" s="1"/>
  <c r="N164"/>
  <c r="AA164" s="1"/>
  <c r="N165"/>
  <c r="AA165" s="1"/>
  <c r="N166"/>
  <c r="AA166" s="1"/>
  <c r="N167"/>
  <c r="AA167" s="1"/>
  <c r="N168"/>
  <c r="AA168" s="1"/>
  <c r="N169"/>
  <c r="AA169" s="1"/>
  <c r="N170"/>
  <c r="AA170" s="1"/>
  <c r="N171"/>
  <c r="AA171" s="1"/>
  <c r="N172"/>
  <c r="AA172" s="1"/>
  <c r="N173"/>
  <c r="AA173" s="1"/>
  <c r="N174"/>
  <c r="AA174" s="1"/>
  <c r="N175"/>
  <c r="AA175" s="1"/>
  <c r="N176"/>
  <c r="AA176" s="1"/>
  <c r="N177"/>
  <c r="AA177" s="1"/>
  <c r="N178"/>
  <c r="AA178" s="1"/>
  <c r="N179"/>
  <c r="AA179" s="1"/>
  <c r="N180"/>
  <c r="AA180" s="1"/>
  <c r="N181"/>
  <c r="AA181" s="1"/>
  <c r="N182"/>
  <c r="AA182" s="1"/>
  <c r="N183"/>
  <c r="AA183" s="1"/>
  <c r="N184"/>
  <c r="AA184" s="1"/>
  <c r="N185"/>
  <c r="AA185" s="1"/>
  <c r="N186"/>
  <c r="AA186" s="1"/>
  <c r="N187"/>
  <c r="AA187" s="1"/>
  <c r="N188"/>
  <c r="AA188" s="1"/>
  <c r="N189"/>
  <c r="AA189" s="1"/>
  <c r="N190"/>
  <c r="AA190" s="1"/>
  <c r="N191"/>
  <c r="AA191" s="1"/>
  <c r="N192"/>
  <c r="AA192" s="1"/>
  <c r="N193"/>
  <c r="AA193" s="1"/>
  <c r="N194"/>
  <c r="AA194" s="1"/>
  <c r="N195"/>
  <c r="AA195" s="1"/>
  <c r="N196"/>
  <c r="AA196" s="1"/>
  <c r="N197"/>
  <c r="AA197" s="1"/>
  <c r="N198"/>
  <c r="AA198" s="1"/>
  <c r="N199"/>
  <c r="AA199" s="1"/>
  <c r="N200"/>
  <c r="AA200" s="1"/>
  <c r="N201"/>
  <c r="AA201" s="1"/>
  <c r="N202"/>
  <c r="AA202" s="1"/>
  <c r="N203"/>
  <c r="AA203" s="1"/>
  <c r="N204"/>
  <c r="AA204" s="1"/>
  <c r="N205"/>
  <c r="AA205" s="1"/>
  <c r="N206"/>
  <c r="AA206" s="1"/>
  <c r="N207"/>
  <c r="AA207" s="1"/>
  <c r="N208"/>
  <c r="AA208" s="1"/>
  <c r="N209"/>
  <c r="AA209" s="1"/>
  <c r="N210"/>
  <c r="AA210" s="1"/>
  <c r="N211"/>
  <c r="AA211" s="1"/>
  <c r="N212"/>
  <c r="AA212" s="1"/>
  <c r="N213"/>
  <c r="AA213" s="1"/>
  <c r="N214"/>
  <c r="AA214" s="1"/>
  <c r="N215"/>
  <c r="AA215" s="1"/>
  <c r="N216"/>
  <c r="AA216" s="1"/>
  <c r="N217"/>
  <c r="AA217" s="1"/>
  <c r="N218"/>
  <c r="AA218" s="1"/>
  <c r="N219"/>
  <c r="AA219" s="1"/>
  <c r="N220"/>
  <c r="AA220" s="1"/>
  <c r="N221"/>
  <c r="AA221" s="1"/>
  <c r="N222"/>
  <c r="AA222" s="1"/>
  <c r="N223"/>
  <c r="AA223" s="1"/>
  <c r="N224"/>
  <c r="AA224" s="1"/>
  <c r="N225"/>
  <c r="AA225" s="1"/>
  <c r="N226"/>
  <c r="AA226" s="1"/>
  <c r="N227"/>
  <c r="AA227" s="1"/>
  <c r="N228"/>
  <c r="AA228" s="1"/>
  <c r="N229"/>
  <c r="AA229" s="1"/>
  <c r="N230"/>
  <c r="AA230" s="1"/>
  <c r="N231"/>
  <c r="AA231" s="1"/>
  <c r="N232"/>
  <c r="AA232" s="1"/>
  <c r="N233"/>
  <c r="AA233" s="1"/>
  <c r="N234"/>
  <c r="AA234" s="1"/>
  <c r="N235"/>
  <c r="AA235" s="1"/>
  <c r="N236"/>
  <c r="AA236" s="1"/>
  <c r="N237"/>
  <c r="AA237" s="1"/>
  <c r="N238"/>
  <c r="AA238" s="1"/>
  <c r="N239"/>
  <c r="AA239" s="1"/>
  <c r="N240"/>
  <c r="AA240" s="1"/>
  <c r="N241"/>
  <c r="AA241" s="1"/>
  <c r="N242"/>
  <c r="AA242" s="1"/>
  <c r="N243"/>
  <c r="AA243" s="1"/>
  <c r="N244"/>
  <c r="AA244" s="1"/>
  <c r="N245"/>
  <c r="AA245" s="1"/>
  <c r="N246"/>
  <c r="AA246" s="1"/>
  <c r="N247"/>
  <c r="AA247" s="1"/>
  <c r="N248"/>
  <c r="AA248" s="1"/>
  <c r="N249"/>
  <c r="AA249" s="1"/>
  <c r="N250"/>
  <c r="AA250" s="1"/>
  <c r="N251"/>
  <c r="AA251" s="1"/>
  <c r="N252"/>
  <c r="AA252" s="1"/>
  <c r="N253"/>
  <c r="AA253" s="1"/>
  <c r="N254"/>
  <c r="AA254" s="1"/>
  <c r="N255"/>
  <c r="AA255" s="1"/>
  <c r="N256"/>
  <c r="AA256" s="1"/>
  <c r="N257"/>
  <c r="AA257" s="1"/>
  <c r="N258"/>
  <c r="AA258" s="1"/>
  <c r="N259"/>
  <c r="AA259" s="1"/>
  <c r="N260"/>
  <c r="AA260" s="1"/>
  <c r="N261"/>
  <c r="AA261" s="1"/>
  <c r="N262"/>
  <c r="AA262" s="1"/>
  <c r="N263"/>
  <c r="AA263" s="1"/>
  <c r="N264"/>
  <c r="AA264" s="1"/>
  <c r="N265"/>
  <c r="AA265" s="1"/>
  <c r="N266"/>
  <c r="AA266" s="1"/>
  <c r="N267"/>
  <c r="AA267" s="1"/>
  <c r="N268"/>
  <c r="AA268" s="1"/>
  <c r="N269"/>
  <c r="AA269" s="1"/>
  <c r="N270"/>
  <c r="AA270" s="1"/>
  <c r="N271"/>
  <c r="AA271" s="1"/>
  <c r="N272"/>
  <c r="AA272" s="1"/>
  <c r="N273"/>
  <c r="AA273" s="1"/>
  <c r="N274"/>
  <c r="AA274" s="1"/>
  <c r="N275"/>
  <c r="AA275" s="1"/>
  <c r="N276"/>
  <c r="AA276" s="1"/>
  <c r="N277"/>
  <c r="AA277" s="1"/>
  <c r="N278"/>
  <c r="AA278" s="1"/>
  <c r="N279"/>
  <c r="AA279" s="1"/>
  <c r="N280"/>
  <c r="AA280" s="1"/>
  <c r="N281"/>
  <c r="AA281" s="1"/>
  <c r="N282"/>
  <c r="AA282" s="1"/>
  <c r="N283"/>
  <c r="AA283" s="1"/>
  <c r="N284"/>
  <c r="AA284" s="1"/>
  <c r="N285"/>
  <c r="AA285" s="1"/>
  <c r="N286"/>
  <c r="AA286" s="1"/>
  <c r="N287"/>
  <c r="AA287" s="1"/>
  <c r="N288"/>
  <c r="AA288" s="1"/>
  <c r="N289"/>
  <c r="AA289" s="1"/>
  <c r="N290"/>
  <c r="AA290" s="1"/>
  <c r="N291"/>
  <c r="AA291" s="1"/>
  <c r="N292"/>
  <c r="AA292" s="1"/>
  <c r="N293"/>
  <c r="AA293" s="1"/>
  <c r="N294"/>
  <c r="AA294" s="1"/>
  <c r="N295"/>
  <c r="AA295" s="1"/>
  <c r="N296"/>
  <c r="AA296" s="1"/>
  <c r="N297"/>
  <c r="AA297" s="1"/>
  <c r="N298"/>
  <c r="AA298" s="1"/>
  <c r="N299"/>
  <c r="AA299" s="1"/>
  <c r="N300"/>
  <c r="AA300" s="1"/>
  <c r="N301"/>
  <c r="AA301" s="1"/>
  <c r="N302"/>
  <c r="AA302" s="1"/>
  <c r="N303"/>
  <c r="AA303" s="1"/>
  <c r="N304"/>
  <c r="AA304" s="1"/>
  <c r="N305"/>
  <c r="AA305" s="1"/>
  <c r="N306"/>
  <c r="AA306" s="1"/>
  <c r="N307"/>
  <c r="AA307" s="1"/>
  <c r="N308"/>
  <c r="AA308" s="1"/>
  <c r="N309"/>
  <c r="AA309" s="1"/>
  <c r="N310"/>
  <c r="AA310" s="1"/>
  <c r="N311"/>
  <c r="AA311" s="1"/>
  <c r="N312"/>
  <c r="AA312" s="1"/>
  <c r="N313"/>
  <c r="AA313" s="1"/>
  <c r="N314"/>
  <c r="AA314" s="1"/>
  <c r="N315"/>
  <c r="AA315" s="1"/>
  <c r="N316"/>
  <c r="AA316" s="1"/>
  <c r="N317"/>
  <c r="AA317" s="1"/>
  <c r="N318"/>
  <c r="AA318" s="1"/>
  <c r="N319"/>
  <c r="AA319" s="1"/>
  <c r="N320"/>
  <c r="AA320" s="1"/>
  <c r="N321"/>
  <c r="AA321" s="1"/>
  <c r="N322"/>
  <c r="AA322" s="1"/>
  <c r="N323"/>
  <c r="AA323" s="1"/>
  <c r="N324"/>
  <c r="AA324" s="1"/>
  <c r="N325"/>
  <c r="AA325" s="1"/>
  <c r="N326"/>
  <c r="AA326" s="1"/>
  <c r="N327"/>
  <c r="AA327" s="1"/>
  <c r="N328"/>
  <c r="AA328" s="1"/>
  <c r="N329"/>
  <c r="AA329" s="1"/>
  <c r="N330"/>
  <c r="AA330" s="1"/>
  <c r="N331"/>
  <c r="AA331" s="1"/>
  <c r="N332"/>
  <c r="AA332" s="1"/>
  <c r="N333"/>
  <c r="AA333" s="1"/>
  <c r="N334"/>
  <c r="AA334" s="1"/>
  <c r="N335"/>
  <c r="AA335" s="1"/>
  <c r="N336"/>
  <c r="AA336" s="1"/>
  <c r="N337"/>
  <c r="AA337" s="1"/>
  <c r="N338"/>
  <c r="AA338" s="1"/>
  <c r="N339"/>
  <c r="AA339" s="1"/>
  <c r="N340"/>
  <c r="AA340" s="1"/>
  <c r="N341"/>
  <c r="AA341" s="1"/>
  <c r="N342"/>
  <c r="AA342" s="1"/>
  <c r="N343"/>
  <c r="AA343" s="1"/>
  <c r="N344"/>
  <c r="AA344" s="1"/>
  <c r="N345"/>
  <c r="AA345" s="1"/>
  <c r="N346"/>
  <c r="AA346" s="1"/>
  <c r="N347"/>
  <c r="AA347" s="1"/>
  <c r="N348"/>
  <c r="AA348" s="1"/>
  <c r="N349"/>
  <c r="AA349" s="1"/>
  <c r="N350"/>
  <c r="AA350" s="1"/>
  <c r="N351"/>
  <c r="AA351" s="1"/>
  <c r="N352"/>
  <c r="AA352" s="1"/>
  <c r="N353"/>
  <c r="AA353" s="1"/>
  <c r="N354"/>
  <c r="AA354" s="1"/>
  <c r="N355"/>
  <c r="AA355" s="1"/>
  <c r="N356"/>
  <c r="AA356" s="1"/>
  <c r="N357"/>
  <c r="AA357" s="1"/>
  <c r="N358"/>
  <c r="AA358" s="1"/>
  <c r="N359"/>
  <c r="AA359" s="1"/>
  <c r="N360"/>
  <c r="AA360" s="1"/>
  <c r="N361"/>
  <c r="AA361" s="1"/>
  <c r="N362"/>
  <c r="AA362" s="1"/>
  <c r="N363"/>
  <c r="AA363" s="1"/>
  <c r="N364"/>
  <c r="AA364" s="1"/>
  <c r="N365"/>
  <c r="AA365" s="1"/>
  <c r="N366"/>
  <c r="AA366" s="1"/>
  <c r="N367"/>
  <c r="AA367" s="1"/>
  <c r="N368"/>
  <c r="AA368" s="1"/>
  <c r="N369"/>
  <c r="AA369" s="1"/>
  <c r="N370"/>
  <c r="AA370" s="1"/>
  <c r="N371"/>
  <c r="AA371" s="1"/>
  <c r="T2" i="10"/>
  <c r="H2"/>
  <c r="I2" s="1"/>
  <c r="O3" i="9" s="1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G13" i="13" s="1"/>
  <c r="M28" i="9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L5"/>
  <c r="Z5" s="1"/>
  <c r="L6"/>
  <c r="Z6" s="1"/>
  <c r="L7"/>
  <c r="Z7" s="1"/>
  <c r="L8"/>
  <c r="Z8" s="1"/>
  <c r="L9"/>
  <c r="Z9" s="1"/>
  <c r="L10"/>
  <c r="Z10" s="1"/>
  <c r="L11"/>
  <c r="Z11" s="1"/>
  <c r="L12"/>
  <c r="Z12" s="1"/>
  <c r="L13"/>
  <c r="Z13" s="1"/>
  <c r="L14"/>
  <c r="Z14" s="1"/>
  <c r="L15"/>
  <c r="Z15" s="1"/>
  <c r="L16"/>
  <c r="Z16" s="1"/>
  <c r="L17"/>
  <c r="Z17" s="1"/>
  <c r="L18"/>
  <c r="Z18" s="1"/>
  <c r="L19"/>
  <c r="Z19" s="1"/>
  <c r="L20"/>
  <c r="Z20" s="1"/>
  <c r="L21"/>
  <c r="Z21" s="1"/>
  <c r="L22"/>
  <c r="Z22" s="1"/>
  <c r="L23"/>
  <c r="Z23" s="1"/>
  <c r="L24"/>
  <c r="Z24" s="1"/>
  <c r="L25"/>
  <c r="Z25" s="1"/>
  <c r="L26"/>
  <c r="Z26" s="1"/>
  <c r="L27"/>
  <c r="L28"/>
  <c r="Z28" s="1"/>
  <c r="L29"/>
  <c r="Z29" s="1"/>
  <c r="L30"/>
  <c r="Z30" s="1"/>
  <c r="L31"/>
  <c r="Z31" s="1"/>
  <c r="L32"/>
  <c r="Z32" s="1"/>
  <c r="L33"/>
  <c r="Z33" s="1"/>
  <c r="L34"/>
  <c r="Z34" s="1"/>
  <c r="L35"/>
  <c r="Z35" s="1"/>
  <c r="L36"/>
  <c r="Z36" s="1"/>
  <c r="L37"/>
  <c r="Z37" s="1"/>
  <c r="L38"/>
  <c r="Z38" s="1"/>
  <c r="L39"/>
  <c r="Z39" s="1"/>
  <c r="L40"/>
  <c r="Z40" s="1"/>
  <c r="L41"/>
  <c r="Z41" s="1"/>
  <c r="L42"/>
  <c r="Z42" s="1"/>
  <c r="L43"/>
  <c r="Z43" s="1"/>
  <c r="L44"/>
  <c r="Z44" s="1"/>
  <c r="L45"/>
  <c r="Z45" s="1"/>
  <c r="L46"/>
  <c r="Z46" s="1"/>
  <c r="L47"/>
  <c r="Z47" s="1"/>
  <c r="L48"/>
  <c r="Z48" s="1"/>
  <c r="L49"/>
  <c r="Z49" s="1"/>
  <c r="L50"/>
  <c r="Z50" s="1"/>
  <c r="L51"/>
  <c r="Z51" s="1"/>
  <c r="L52"/>
  <c r="Z52" s="1"/>
  <c r="L53"/>
  <c r="Z53" s="1"/>
  <c r="L54"/>
  <c r="Z54" s="1"/>
  <c r="L55"/>
  <c r="Z55" s="1"/>
  <c r="L56"/>
  <c r="Z56" s="1"/>
  <c r="L57"/>
  <c r="Z57" s="1"/>
  <c r="L58"/>
  <c r="Z58" s="1"/>
  <c r="L59"/>
  <c r="Z59" s="1"/>
  <c r="L60"/>
  <c r="Z60" s="1"/>
  <c r="L61"/>
  <c r="Z61" s="1"/>
  <c r="L62"/>
  <c r="Z62" s="1"/>
  <c r="L63"/>
  <c r="Z63" s="1"/>
  <c r="L64"/>
  <c r="Z64" s="1"/>
  <c r="L65"/>
  <c r="Z65" s="1"/>
  <c r="L66"/>
  <c r="Z66" s="1"/>
  <c r="L67"/>
  <c r="Z67" s="1"/>
  <c r="L68"/>
  <c r="Z68" s="1"/>
  <c r="L69"/>
  <c r="Z69" s="1"/>
  <c r="L70"/>
  <c r="Z70" s="1"/>
  <c r="L71"/>
  <c r="Z71" s="1"/>
  <c r="L72"/>
  <c r="Z72" s="1"/>
  <c r="L73"/>
  <c r="Z73" s="1"/>
  <c r="L74"/>
  <c r="Z74" s="1"/>
  <c r="L75"/>
  <c r="Z75" s="1"/>
  <c r="L76"/>
  <c r="Z76" s="1"/>
  <c r="L77"/>
  <c r="Z77" s="1"/>
  <c r="L78"/>
  <c r="Z78" s="1"/>
  <c r="L79"/>
  <c r="Z79" s="1"/>
  <c r="L80"/>
  <c r="Z80" s="1"/>
  <c r="L81"/>
  <c r="Z81" s="1"/>
  <c r="L82"/>
  <c r="Z82" s="1"/>
  <c r="L83"/>
  <c r="Z83" s="1"/>
  <c r="L84"/>
  <c r="Z84" s="1"/>
  <c r="L85"/>
  <c r="Z85" s="1"/>
  <c r="L86"/>
  <c r="Z86" s="1"/>
  <c r="L87"/>
  <c r="Z87" s="1"/>
  <c r="L88"/>
  <c r="Z88" s="1"/>
  <c r="L89"/>
  <c r="Z89" s="1"/>
  <c r="L90"/>
  <c r="Z90" s="1"/>
  <c r="L91"/>
  <c r="Z91" s="1"/>
  <c r="L92"/>
  <c r="Z92" s="1"/>
  <c r="L93"/>
  <c r="Z93" s="1"/>
  <c r="L94"/>
  <c r="Z94" s="1"/>
  <c r="L95"/>
  <c r="Z95" s="1"/>
  <c r="L96"/>
  <c r="Z96" s="1"/>
  <c r="L97"/>
  <c r="Z97" s="1"/>
  <c r="L98"/>
  <c r="Z98" s="1"/>
  <c r="L99"/>
  <c r="Z99" s="1"/>
  <c r="L100"/>
  <c r="Z100" s="1"/>
  <c r="L101"/>
  <c r="Z101" s="1"/>
  <c r="L102"/>
  <c r="Z102" s="1"/>
  <c r="L103"/>
  <c r="Z103" s="1"/>
  <c r="L104"/>
  <c r="Z104" s="1"/>
  <c r="L105"/>
  <c r="Z105" s="1"/>
  <c r="L106"/>
  <c r="Z106" s="1"/>
  <c r="L107"/>
  <c r="Z107" s="1"/>
  <c r="L108"/>
  <c r="Z108" s="1"/>
  <c r="L109"/>
  <c r="Z109" s="1"/>
  <c r="L110"/>
  <c r="Z110" s="1"/>
  <c r="L111"/>
  <c r="Z111" s="1"/>
  <c r="L112"/>
  <c r="Z112" s="1"/>
  <c r="L113"/>
  <c r="Z113" s="1"/>
  <c r="L114"/>
  <c r="Z114" s="1"/>
  <c r="L115"/>
  <c r="Z115" s="1"/>
  <c r="L116"/>
  <c r="Z116" s="1"/>
  <c r="L117"/>
  <c r="Z117" s="1"/>
  <c r="L118"/>
  <c r="Z118" s="1"/>
  <c r="L119"/>
  <c r="Z119" s="1"/>
  <c r="L120"/>
  <c r="Z120" s="1"/>
  <c r="L121"/>
  <c r="Z121" s="1"/>
  <c r="L122"/>
  <c r="Z122" s="1"/>
  <c r="L123"/>
  <c r="Z123" s="1"/>
  <c r="L124"/>
  <c r="Z124" s="1"/>
  <c r="L125"/>
  <c r="Z125" s="1"/>
  <c r="L126"/>
  <c r="Z126" s="1"/>
  <c r="L127"/>
  <c r="Z127" s="1"/>
  <c r="L128"/>
  <c r="Z128" s="1"/>
  <c r="L129"/>
  <c r="Z129" s="1"/>
  <c r="L130"/>
  <c r="Z130" s="1"/>
  <c r="L131"/>
  <c r="Z131" s="1"/>
  <c r="L132"/>
  <c r="Z132" s="1"/>
  <c r="L133"/>
  <c r="Z133" s="1"/>
  <c r="L134"/>
  <c r="Z134" s="1"/>
  <c r="L135"/>
  <c r="Z135" s="1"/>
  <c r="L136"/>
  <c r="Z136" s="1"/>
  <c r="L137"/>
  <c r="Z137" s="1"/>
  <c r="L138"/>
  <c r="Z138" s="1"/>
  <c r="L139"/>
  <c r="Z139" s="1"/>
  <c r="L140"/>
  <c r="Z140" s="1"/>
  <c r="L141"/>
  <c r="Z141" s="1"/>
  <c r="L142"/>
  <c r="Z142" s="1"/>
  <c r="L143"/>
  <c r="Z143" s="1"/>
  <c r="L144"/>
  <c r="Z144" s="1"/>
  <c r="L145"/>
  <c r="Z145" s="1"/>
  <c r="L146"/>
  <c r="Z146" s="1"/>
  <c r="L147"/>
  <c r="Z147" s="1"/>
  <c r="L148"/>
  <c r="Z148" s="1"/>
  <c r="L149"/>
  <c r="Z149" s="1"/>
  <c r="L150"/>
  <c r="Z150" s="1"/>
  <c r="L151"/>
  <c r="Z151" s="1"/>
  <c r="L152"/>
  <c r="Z152" s="1"/>
  <c r="L153"/>
  <c r="Z153" s="1"/>
  <c r="L154"/>
  <c r="Z154" s="1"/>
  <c r="L155"/>
  <c r="Z155" s="1"/>
  <c r="L156"/>
  <c r="Z156" s="1"/>
  <c r="L157"/>
  <c r="Z157" s="1"/>
  <c r="L158"/>
  <c r="Z158" s="1"/>
  <c r="L159"/>
  <c r="Z159" s="1"/>
  <c r="L160"/>
  <c r="Z160" s="1"/>
  <c r="L161"/>
  <c r="Z161" s="1"/>
  <c r="L162"/>
  <c r="Z162" s="1"/>
  <c r="L163"/>
  <c r="Z163" s="1"/>
  <c r="L164"/>
  <c r="Z164" s="1"/>
  <c r="L165"/>
  <c r="Z165" s="1"/>
  <c r="L166"/>
  <c r="Z166" s="1"/>
  <c r="L167"/>
  <c r="Z167" s="1"/>
  <c r="L168"/>
  <c r="Z168" s="1"/>
  <c r="L169"/>
  <c r="Z169" s="1"/>
  <c r="L170"/>
  <c r="Z170" s="1"/>
  <c r="L171"/>
  <c r="Z171" s="1"/>
  <c r="L172"/>
  <c r="Z172" s="1"/>
  <c r="L173"/>
  <c r="Z173" s="1"/>
  <c r="L174"/>
  <c r="Z174" s="1"/>
  <c r="L175"/>
  <c r="Z175" s="1"/>
  <c r="L176"/>
  <c r="Z176" s="1"/>
  <c r="L177"/>
  <c r="Z177" s="1"/>
  <c r="L178"/>
  <c r="Z178" s="1"/>
  <c r="L179"/>
  <c r="Z179" s="1"/>
  <c r="L180"/>
  <c r="Z180" s="1"/>
  <c r="L181"/>
  <c r="Z181" s="1"/>
  <c r="L182"/>
  <c r="Z182" s="1"/>
  <c r="L183"/>
  <c r="Z183" s="1"/>
  <c r="L184"/>
  <c r="Z184" s="1"/>
  <c r="L185"/>
  <c r="Z185" s="1"/>
  <c r="L186"/>
  <c r="Z186" s="1"/>
  <c r="L187"/>
  <c r="Z187" s="1"/>
  <c r="L188"/>
  <c r="Z188" s="1"/>
  <c r="L189"/>
  <c r="Z189" s="1"/>
  <c r="L190"/>
  <c r="Z190" s="1"/>
  <c r="L191"/>
  <c r="Z191" s="1"/>
  <c r="L192"/>
  <c r="Z192" s="1"/>
  <c r="L193"/>
  <c r="Z193" s="1"/>
  <c r="L194"/>
  <c r="Z194" s="1"/>
  <c r="L195"/>
  <c r="Z195" s="1"/>
  <c r="L196"/>
  <c r="Z196" s="1"/>
  <c r="L197"/>
  <c r="Z197" s="1"/>
  <c r="L198"/>
  <c r="Z198" s="1"/>
  <c r="L199"/>
  <c r="Z199" s="1"/>
  <c r="L200"/>
  <c r="Z200" s="1"/>
  <c r="L201"/>
  <c r="Z201" s="1"/>
  <c r="L202"/>
  <c r="Z202" s="1"/>
  <c r="L203"/>
  <c r="Z203" s="1"/>
  <c r="L204"/>
  <c r="Z204" s="1"/>
  <c r="L205"/>
  <c r="Z205" s="1"/>
  <c r="L206"/>
  <c r="Z206" s="1"/>
  <c r="L207"/>
  <c r="Z207" s="1"/>
  <c r="L208"/>
  <c r="Z208" s="1"/>
  <c r="L209"/>
  <c r="Z209" s="1"/>
  <c r="L210"/>
  <c r="Z210" s="1"/>
  <c r="L211"/>
  <c r="Z211" s="1"/>
  <c r="L212"/>
  <c r="Z212" s="1"/>
  <c r="L213"/>
  <c r="Z213" s="1"/>
  <c r="L214"/>
  <c r="Z214" s="1"/>
  <c r="L215"/>
  <c r="Z215" s="1"/>
  <c r="L216"/>
  <c r="Z216" s="1"/>
  <c r="L217"/>
  <c r="Z217" s="1"/>
  <c r="L218"/>
  <c r="Z218" s="1"/>
  <c r="L219"/>
  <c r="Z219" s="1"/>
  <c r="L220"/>
  <c r="Z220" s="1"/>
  <c r="L221"/>
  <c r="Z221" s="1"/>
  <c r="L222"/>
  <c r="Z222" s="1"/>
  <c r="L223"/>
  <c r="Z223" s="1"/>
  <c r="L224"/>
  <c r="Z224" s="1"/>
  <c r="L225"/>
  <c r="Z225" s="1"/>
  <c r="L226"/>
  <c r="Z226" s="1"/>
  <c r="L227"/>
  <c r="Z227" s="1"/>
  <c r="L228"/>
  <c r="Z228" s="1"/>
  <c r="L229"/>
  <c r="Z229" s="1"/>
  <c r="L230"/>
  <c r="Z230" s="1"/>
  <c r="L231"/>
  <c r="Z231" s="1"/>
  <c r="L232"/>
  <c r="Z232" s="1"/>
  <c r="L233"/>
  <c r="Z233" s="1"/>
  <c r="L234"/>
  <c r="Z234" s="1"/>
  <c r="L235"/>
  <c r="Z235" s="1"/>
  <c r="L236"/>
  <c r="Z236" s="1"/>
  <c r="L237"/>
  <c r="Z237" s="1"/>
  <c r="L238"/>
  <c r="Z238" s="1"/>
  <c r="L239"/>
  <c r="Z239" s="1"/>
  <c r="L240"/>
  <c r="Z240" s="1"/>
  <c r="L241"/>
  <c r="Z241" s="1"/>
  <c r="L242"/>
  <c r="Z242" s="1"/>
  <c r="L243"/>
  <c r="Z243" s="1"/>
  <c r="L244"/>
  <c r="Z244" s="1"/>
  <c r="L245"/>
  <c r="Z245" s="1"/>
  <c r="L246"/>
  <c r="Z246" s="1"/>
  <c r="L247"/>
  <c r="Z247" s="1"/>
  <c r="L248"/>
  <c r="Z248" s="1"/>
  <c r="L249"/>
  <c r="Z249" s="1"/>
  <c r="L250"/>
  <c r="Z250" s="1"/>
  <c r="L251"/>
  <c r="Z251" s="1"/>
  <c r="L252"/>
  <c r="Z252" s="1"/>
  <c r="L253"/>
  <c r="Z253" s="1"/>
  <c r="L254"/>
  <c r="Z254" s="1"/>
  <c r="L255"/>
  <c r="Z255" s="1"/>
  <c r="L256"/>
  <c r="Z256" s="1"/>
  <c r="L257"/>
  <c r="Z257" s="1"/>
  <c r="L258"/>
  <c r="Z258" s="1"/>
  <c r="L259"/>
  <c r="Z259" s="1"/>
  <c r="L260"/>
  <c r="Z260" s="1"/>
  <c r="L261"/>
  <c r="Z261" s="1"/>
  <c r="L262"/>
  <c r="Z262" s="1"/>
  <c r="L263"/>
  <c r="Z263" s="1"/>
  <c r="L264"/>
  <c r="Z264" s="1"/>
  <c r="L265"/>
  <c r="Z265" s="1"/>
  <c r="L266"/>
  <c r="Z266" s="1"/>
  <c r="L267"/>
  <c r="Z267" s="1"/>
  <c r="L268"/>
  <c r="Z268" s="1"/>
  <c r="L269"/>
  <c r="Z269" s="1"/>
  <c r="L270"/>
  <c r="Z270" s="1"/>
  <c r="L271"/>
  <c r="Z271" s="1"/>
  <c r="L272"/>
  <c r="Z272" s="1"/>
  <c r="L273"/>
  <c r="Z273" s="1"/>
  <c r="L274"/>
  <c r="Z274" s="1"/>
  <c r="L275"/>
  <c r="Z275" s="1"/>
  <c r="L276"/>
  <c r="Z276" s="1"/>
  <c r="L277"/>
  <c r="Z277" s="1"/>
  <c r="L278"/>
  <c r="Z278" s="1"/>
  <c r="L279"/>
  <c r="Z279" s="1"/>
  <c r="L280"/>
  <c r="Z280" s="1"/>
  <c r="L281"/>
  <c r="Z281" s="1"/>
  <c r="L282"/>
  <c r="Z282" s="1"/>
  <c r="L283"/>
  <c r="Z283" s="1"/>
  <c r="L284"/>
  <c r="Z284" s="1"/>
  <c r="L285"/>
  <c r="Z285" s="1"/>
  <c r="L286"/>
  <c r="Z286" s="1"/>
  <c r="L287"/>
  <c r="Z287" s="1"/>
  <c r="L288"/>
  <c r="Z288" s="1"/>
  <c r="L289"/>
  <c r="Z289" s="1"/>
  <c r="L290"/>
  <c r="Z290" s="1"/>
  <c r="L291"/>
  <c r="Z291" s="1"/>
  <c r="L292"/>
  <c r="Z292" s="1"/>
  <c r="L293"/>
  <c r="Z293" s="1"/>
  <c r="L294"/>
  <c r="Z294" s="1"/>
  <c r="L295"/>
  <c r="Z295" s="1"/>
  <c r="L296"/>
  <c r="Z296" s="1"/>
  <c r="L297"/>
  <c r="Z297" s="1"/>
  <c r="L298"/>
  <c r="Z298" s="1"/>
  <c r="L299"/>
  <c r="Z299" s="1"/>
  <c r="L300"/>
  <c r="Z300" s="1"/>
  <c r="L301"/>
  <c r="Z301" s="1"/>
  <c r="L302"/>
  <c r="Z302" s="1"/>
  <c r="L303"/>
  <c r="Z303" s="1"/>
  <c r="L304"/>
  <c r="Z304" s="1"/>
  <c r="L305"/>
  <c r="Z305" s="1"/>
  <c r="L306"/>
  <c r="Z306" s="1"/>
  <c r="L307"/>
  <c r="Z307" s="1"/>
  <c r="L308"/>
  <c r="Z308" s="1"/>
  <c r="L309"/>
  <c r="Z309" s="1"/>
  <c r="L310"/>
  <c r="Z310" s="1"/>
  <c r="L311"/>
  <c r="Z311" s="1"/>
  <c r="L312"/>
  <c r="Z312" s="1"/>
  <c r="L313"/>
  <c r="Z313" s="1"/>
  <c r="L314"/>
  <c r="Z314" s="1"/>
  <c r="L315"/>
  <c r="Z315" s="1"/>
  <c r="L316"/>
  <c r="Z316" s="1"/>
  <c r="L317"/>
  <c r="Z317" s="1"/>
  <c r="L318"/>
  <c r="Z318" s="1"/>
  <c r="L319"/>
  <c r="Z319" s="1"/>
  <c r="L320"/>
  <c r="Z320" s="1"/>
  <c r="L321"/>
  <c r="Z321" s="1"/>
  <c r="L322"/>
  <c r="Z322" s="1"/>
  <c r="L323"/>
  <c r="Z323" s="1"/>
  <c r="L324"/>
  <c r="Z324" s="1"/>
  <c r="L325"/>
  <c r="Z325" s="1"/>
  <c r="L326"/>
  <c r="Z326" s="1"/>
  <c r="L327"/>
  <c r="Z327" s="1"/>
  <c r="L328"/>
  <c r="Z328" s="1"/>
  <c r="L329"/>
  <c r="Z329" s="1"/>
  <c r="L330"/>
  <c r="Z330" s="1"/>
  <c r="L331"/>
  <c r="Z331" s="1"/>
  <c r="L332"/>
  <c r="Z332" s="1"/>
  <c r="L333"/>
  <c r="Z333" s="1"/>
  <c r="L334"/>
  <c r="Z334" s="1"/>
  <c r="L335"/>
  <c r="Z335" s="1"/>
  <c r="L336"/>
  <c r="Z336" s="1"/>
  <c r="L337"/>
  <c r="Z337" s="1"/>
  <c r="L338"/>
  <c r="Z338" s="1"/>
  <c r="L339"/>
  <c r="Z339" s="1"/>
  <c r="L340"/>
  <c r="Z340" s="1"/>
  <c r="L341"/>
  <c r="Z341" s="1"/>
  <c r="L342"/>
  <c r="Z342" s="1"/>
  <c r="L343"/>
  <c r="Z343" s="1"/>
  <c r="L344"/>
  <c r="Z344" s="1"/>
  <c r="L345"/>
  <c r="Z345" s="1"/>
  <c r="L346"/>
  <c r="Z346" s="1"/>
  <c r="L347"/>
  <c r="Z347" s="1"/>
  <c r="L348"/>
  <c r="Z348" s="1"/>
  <c r="L349"/>
  <c r="Z349" s="1"/>
  <c r="L350"/>
  <c r="Z350" s="1"/>
  <c r="L351"/>
  <c r="Z351" s="1"/>
  <c r="L352"/>
  <c r="Z352" s="1"/>
  <c r="L353"/>
  <c r="Z353" s="1"/>
  <c r="L354"/>
  <c r="Z354" s="1"/>
  <c r="L355"/>
  <c r="Z355" s="1"/>
  <c r="L356"/>
  <c r="Z356" s="1"/>
  <c r="L357"/>
  <c r="Z357" s="1"/>
  <c r="L358"/>
  <c r="Z358" s="1"/>
  <c r="L359"/>
  <c r="Z359" s="1"/>
  <c r="L360"/>
  <c r="Z360" s="1"/>
  <c r="L361"/>
  <c r="Z361" s="1"/>
  <c r="L362"/>
  <c r="Z362" s="1"/>
  <c r="L363"/>
  <c r="Z363" s="1"/>
  <c r="L364"/>
  <c r="Z364" s="1"/>
  <c r="L365"/>
  <c r="Z365" s="1"/>
  <c r="L366"/>
  <c r="Z366" s="1"/>
  <c r="L367"/>
  <c r="Z367" s="1"/>
  <c r="L368"/>
  <c r="Z368" s="1"/>
  <c r="L369"/>
  <c r="Z369" s="1"/>
  <c r="L370"/>
  <c r="Z370" s="1"/>
  <c r="L371"/>
  <c r="Z371" s="1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F13" i="13" s="1"/>
  <c r="K28" i="9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J5"/>
  <c r="J6"/>
  <c r="Y6" s="1"/>
  <c r="J7"/>
  <c r="J8"/>
  <c r="Y8" s="1"/>
  <c r="J9"/>
  <c r="J10"/>
  <c r="Y10" s="1"/>
  <c r="J11"/>
  <c r="J12"/>
  <c r="Y12" s="1"/>
  <c r="J13"/>
  <c r="J14"/>
  <c r="Y14" s="1"/>
  <c r="J15"/>
  <c r="J16"/>
  <c r="Y16" s="1"/>
  <c r="J17"/>
  <c r="J18"/>
  <c r="Y18" s="1"/>
  <c r="J19"/>
  <c r="J20"/>
  <c r="Y20" s="1"/>
  <c r="J21"/>
  <c r="J22"/>
  <c r="Y22" s="1"/>
  <c r="J23"/>
  <c r="J24"/>
  <c r="Y24" s="1"/>
  <c r="J25"/>
  <c r="J26"/>
  <c r="Y26" s="1"/>
  <c r="J27"/>
  <c r="J28"/>
  <c r="Y28" s="1"/>
  <c r="J29"/>
  <c r="J30"/>
  <c r="Y30" s="1"/>
  <c r="J31"/>
  <c r="J32"/>
  <c r="Y32" s="1"/>
  <c r="J33"/>
  <c r="J34"/>
  <c r="Y34" s="1"/>
  <c r="J35"/>
  <c r="J36"/>
  <c r="Y36" s="1"/>
  <c r="J37"/>
  <c r="J38"/>
  <c r="Y38" s="1"/>
  <c r="J39"/>
  <c r="J40"/>
  <c r="Y40" s="1"/>
  <c r="J41"/>
  <c r="J42"/>
  <c r="Y42" s="1"/>
  <c r="J43"/>
  <c r="J44"/>
  <c r="Y44" s="1"/>
  <c r="J45"/>
  <c r="J46"/>
  <c r="Y46" s="1"/>
  <c r="J47"/>
  <c r="J48"/>
  <c r="Y48" s="1"/>
  <c r="J49"/>
  <c r="J50"/>
  <c r="Y50" s="1"/>
  <c r="J51"/>
  <c r="J52"/>
  <c r="Y52" s="1"/>
  <c r="J53"/>
  <c r="J54"/>
  <c r="Y54" s="1"/>
  <c r="J55"/>
  <c r="J56"/>
  <c r="Y56" s="1"/>
  <c r="J57"/>
  <c r="J58"/>
  <c r="Y58" s="1"/>
  <c r="J59"/>
  <c r="J60"/>
  <c r="Y60" s="1"/>
  <c r="J61"/>
  <c r="J62"/>
  <c r="Y62" s="1"/>
  <c r="J63"/>
  <c r="J64"/>
  <c r="Y64" s="1"/>
  <c r="J65"/>
  <c r="J66"/>
  <c r="Y66" s="1"/>
  <c r="J67"/>
  <c r="J68"/>
  <c r="Y68" s="1"/>
  <c r="J69"/>
  <c r="J70"/>
  <c r="Y70" s="1"/>
  <c r="J71"/>
  <c r="J72"/>
  <c r="Y72" s="1"/>
  <c r="J73"/>
  <c r="J74"/>
  <c r="Y74" s="1"/>
  <c r="J75"/>
  <c r="J76"/>
  <c r="Y76" s="1"/>
  <c r="J77"/>
  <c r="J78"/>
  <c r="Y78" s="1"/>
  <c r="J79"/>
  <c r="J80"/>
  <c r="Y80" s="1"/>
  <c r="J81"/>
  <c r="J82"/>
  <c r="Y82" s="1"/>
  <c r="J83"/>
  <c r="J84"/>
  <c r="Y84" s="1"/>
  <c r="J85"/>
  <c r="J86"/>
  <c r="Y86" s="1"/>
  <c r="J87"/>
  <c r="J88"/>
  <c r="Y88" s="1"/>
  <c r="J89"/>
  <c r="J90"/>
  <c r="Y90" s="1"/>
  <c r="J91"/>
  <c r="J92"/>
  <c r="Y92" s="1"/>
  <c r="J93"/>
  <c r="J94"/>
  <c r="Y94" s="1"/>
  <c r="J95"/>
  <c r="J96"/>
  <c r="Y96" s="1"/>
  <c r="J97"/>
  <c r="J98"/>
  <c r="Y98" s="1"/>
  <c r="J99"/>
  <c r="J100"/>
  <c r="Y100" s="1"/>
  <c r="J101"/>
  <c r="J102"/>
  <c r="Y102" s="1"/>
  <c r="J103"/>
  <c r="J104"/>
  <c r="Y104" s="1"/>
  <c r="J105"/>
  <c r="J106"/>
  <c r="Y106" s="1"/>
  <c r="J107"/>
  <c r="J108"/>
  <c r="Y108" s="1"/>
  <c r="J109"/>
  <c r="J110"/>
  <c r="Y110" s="1"/>
  <c r="J111"/>
  <c r="J112"/>
  <c r="Y112" s="1"/>
  <c r="J113"/>
  <c r="J114"/>
  <c r="Y114" s="1"/>
  <c r="J115"/>
  <c r="J116"/>
  <c r="Y116" s="1"/>
  <c r="J117"/>
  <c r="J118"/>
  <c r="Y118" s="1"/>
  <c r="J119"/>
  <c r="J120"/>
  <c r="Y120" s="1"/>
  <c r="J121"/>
  <c r="J122"/>
  <c r="Y122" s="1"/>
  <c r="J123"/>
  <c r="J124"/>
  <c r="Y124" s="1"/>
  <c r="J125"/>
  <c r="J126"/>
  <c r="Y126" s="1"/>
  <c r="J127"/>
  <c r="J128"/>
  <c r="Y128" s="1"/>
  <c r="J129"/>
  <c r="J130"/>
  <c r="Y130" s="1"/>
  <c r="J131"/>
  <c r="J132"/>
  <c r="Y132" s="1"/>
  <c r="J133"/>
  <c r="J134"/>
  <c r="Y134" s="1"/>
  <c r="J135"/>
  <c r="J136"/>
  <c r="Y136" s="1"/>
  <c r="J137"/>
  <c r="J138"/>
  <c r="Y138" s="1"/>
  <c r="J139"/>
  <c r="J140"/>
  <c r="Y140" s="1"/>
  <c r="J141"/>
  <c r="J142"/>
  <c r="Y142" s="1"/>
  <c r="J143"/>
  <c r="J144"/>
  <c r="Y144" s="1"/>
  <c r="J145"/>
  <c r="J146"/>
  <c r="Y146" s="1"/>
  <c r="J147"/>
  <c r="J148"/>
  <c r="Y148" s="1"/>
  <c r="J149"/>
  <c r="J150"/>
  <c r="Y150" s="1"/>
  <c r="J151"/>
  <c r="J152"/>
  <c r="Y152" s="1"/>
  <c r="J153"/>
  <c r="J154"/>
  <c r="Y154" s="1"/>
  <c r="J155"/>
  <c r="J156"/>
  <c r="Y156" s="1"/>
  <c r="J157"/>
  <c r="J158"/>
  <c r="Y158" s="1"/>
  <c r="J159"/>
  <c r="J160"/>
  <c r="Y160" s="1"/>
  <c r="J161"/>
  <c r="J162"/>
  <c r="Y162" s="1"/>
  <c r="J163"/>
  <c r="J164"/>
  <c r="Y164" s="1"/>
  <c r="J165"/>
  <c r="J166"/>
  <c r="Y166" s="1"/>
  <c r="J167"/>
  <c r="J168"/>
  <c r="Y168" s="1"/>
  <c r="J169"/>
  <c r="J170"/>
  <c r="Y170" s="1"/>
  <c r="J171"/>
  <c r="J172"/>
  <c r="Y172" s="1"/>
  <c r="J173"/>
  <c r="J174"/>
  <c r="Y174" s="1"/>
  <c r="J175"/>
  <c r="J176"/>
  <c r="Y176" s="1"/>
  <c r="J177"/>
  <c r="Y177" s="1"/>
  <c r="J178"/>
  <c r="Y178" s="1"/>
  <c r="J179"/>
  <c r="Y179" s="1"/>
  <c r="J180"/>
  <c r="Y180" s="1"/>
  <c r="J181"/>
  <c r="Y181" s="1"/>
  <c r="J182"/>
  <c r="Y182" s="1"/>
  <c r="J183"/>
  <c r="Y183" s="1"/>
  <c r="J184"/>
  <c r="Y184" s="1"/>
  <c r="J185"/>
  <c r="Y185" s="1"/>
  <c r="J186"/>
  <c r="Y186" s="1"/>
  <c r="J187"/>
  <c r="Y187" s="1"/>
  <c r="J188"/>
  <c r="Y188" s="1"/>
  <c r="J189"/>
  <c r="Y189" s="1"/>
  <c r="J190"/>
  <c r="Y190" s="1"/>
  <c r="J191"/>
  <c r="Y191" s="1"/>
  <c r="J192"/>
  <c r="Y192" s="1"/>
  <c r="J193"/>
  <c r="Y193" s="1"/>
  <c r="J194"/>
  <c r="Y194" s="1"/>
  <c r="J195"/>
  <c r="Y195" s="1"/>
  <c r="J196"/>
  <c r="Y196" s="1"/>
  <c r="J197"/>
  <c r="Y197" s="1"/>
  <c r="J198"/>
  <c r="Y198" s="1"/>
  <c r="J199"/>
  <c r="Y199" s="1"/>
  <c r="J200"/>
  <c r="Y200" s="1"/>
  <c r="J201"/>
  <c r="Y201" s="1"/>
  <c r="J202"/>
  <c r="Y202" s="1"/>
  <c r="J203"/>
  <c r="Y203" s="1"/>
  <c r="J204"/>
  <c r="Y204" s="1"/>
  <c r="J205"/>
  <c r="Y205" s="1"/>
  <c r="J206"/>
  <c r="Y206" s="1"/>
  <c r="J207"/>
  <c r="Y207" s="1"/>
  <c r="J208"/>
  <c r="Y208" s="1"/>
  <c r="J209"/>
  <c r="Y209" s="1"/>
  <c r="J210"/>
  <c r="Y210" s="1"/>
  <c r="J211"/>
  <c r="Y211" s="1"/>
  <c r="J212"/>
  <c r="Y212" s="1"/>
  <c r="J213"/>
  <c r="Y213" s="1"/>
  <c r="J214"/>
  <c r="Y214" s="1"/>
  <c r="J215"/>
  <c r="Y215" s="1"/>
  <c r="J216"/>
  <c r="Y216" s="1"/>
  <c r="J217"/>
  <c r="Y217" s="1"/>
  <c r="J218"/>
  <c r="Y218" s="1"/>
  <c r="J219"/>
  <c r="Y219" s="1"/>
  <c r="J220"/>
  <c r="Y220" s="1"/>
  <c r="J221"/>
  <c r="Y221" s="1"/>
  <c r="J222"/>
  <c r="Y222" s="1"/>
  <c r="J223"/>
  <c r="Y223" s="1"/>
  <c r="J224"/>
  <c r="Y224" s="1"/>
  <c r="J225"/>
  <c r="Y225" s="1"/>
  <c r="J226"/>
  <c r="Y226" s="1"/>
  <c r="J227"/>
  <c r="Y227" s="1"/>
  <c r="J228"/>
  <c r="Y228" s="1"/>
  <c r="J229"/>
  <c r="Y229" s="1"/>
  <c r="J230"/>
  <c r="Y230" s="1"/>
  <c r="J231"/>
  <c r="Y231" s="1"/>
  <c r="J232"/>
  <c r="Y232" s="1"/>
  <c r="J233"/>
  <c r="Y233" s="1"/>
  <c r="J234"/>
  <c r="Y234" s="1"/>
  <c r="J235"/>
  <c r="Y235" s="1"/>
  <c r="J236"/>
  <c r="Y236" s="1"/>
  <c r="J237"/>
  <c r="Y237" s="1"/>
  <c r="J238"/>
  <c r="Y238" s="1"/>
  <c r="J239"/>
  <c r="Y239" s="1"/>
  <c r="J240"/>
  <c r="Y240" s="1"/>
  <c r="J241"/>
  <c r="Y241" s="1"/>
  <c r="J242"/>
  <c r="Y242" s="1"/>
  <c r="J243"/>
  <c r="Y243" s="1"/>
  <c r="J244"/>
  <c r="Y244" s="1"/>
  <c r="J245"/>
  <c r="Y245" s="1"/>
  <c r="J246"/>
  <c r="Y246" s="1"/>
  <c r="J247"/>
  <c r="Y247" s="1"/>
  <c r="J248"/>
  <c r="Y248" s="1"/>
  <c r="J249"/>
  <c r="Y249" s="1"/>
  <c r="J250"/>
  <c r="Y250" s="1"/>
  <c r="J251"/>
  <c r="Y251" s="1"/>
  <c r="J252"/>
  <c r="Y252" s="1"/>
  <c r="J253"/>
  <c r="Y253" s="1"/>
  <c r="J254"/>
  <c r="Y254" s="1"/>
  <c r="J255"/>
  <c r="Y255" s="1"/>
  <c r="J256"/>
  <c r="Y256" s="1"/>
  <c r="J257"/>
  <c r="Y257" s="1"/>
  <c r="J258"/>
  <c r="Y258" s="1"/>
  <c r="J259"/>
  <c r="Y259" s="1"/>
  <c r="J260"/>
  <c r="Y260" s="1"/>
  <c r="J261"/>
  <c r="Y261" s="1"/>
  <c r="J262"/>
  <c r="Y262" s="1"/>
  <c r="J263"/>
  <c r="Y263" s="1"/>
  <c r="J264"/>
  <c r="Y264" s="1"/>
  <c r="J265"/>
  <c r="Y265" s="1"/>
  <c r="J266"/>
  <c r="Y266" s="1"/>
  <c r="J267"/>
  <c r="Y267" s="1"/>
  <c r="J268"/>
  <c r="Y268" s="1"/>
  <c r="J269"/>
  <c r="Y269" s="1"/>
  <c r="J270"/>
  <c r="Y270" s="1"/>
  <c r="J271"/>
  <c r="Y271" s="1"/>
  <c r="J272"/>
  <c r="Y272" s="1"/>
  <c r="J273"/>
  <c r="Y273" s="1"/>
  <c r="J274"/>
  <c r="Y274" s="1"/>
  <c r="J275"/>
  <c r="Y275" s="1"/>
  <c r="J276"/>
  <c r="Y276" s="1"/>
  <c r="J277"/>
  <c r="Y277" s="1"/>
  <c r="J278"/>
  <c r="Y278" s="1"/>
  <c r="J279"/>
  <c r="Y279" s="1"/>
  <c r="J280"/>
  <c r="Y280" s="1"/>
  <c r="J281"/>
  <c r="Y281" s="1"/>
  <c r="J282"/>
  <c r="Y282" s="1"/>
  <c r="J283"/>
  <c r="Y283" s="1"/>
  <c r="J284"/>
  <c r="Y284" s="1"/>
  <c r="J285"/>
  <c r="Y285" s="1"/>
  <c r="J286"/>
  <c r="Y286" s="1"/>
  <c r="J287"/>
  <c r="Y287" s="1"/>
  <c r="J288"/>
  <c r="Y288" s="1"/>
  <c r="J289"/>
  <c r="Y289" s="1"/>
  <c r="J290"/>
  <c r="Y290" s="1"/>
  <c r="J291"/>
  <c r="Y291" s="1"/>
  <c r="J292"/>
  <c r="Y292" s="1"/>
  <c r="J293"/>
  <c r="Y293" s="1"/>
  <c r="J294"/>
  <c r="Y294" s="1"/>
  <c r="J295"/>
  <c r="Y295" s="1"/>
  <c r="J296"/>
  <c r="Y296" s="1"/>
  <c r="J297"/>
  <c r="Y297" s="1"/>
  <c r="J298"/>
  <c r="Y298" s="1"/>
  <c r="J299"/>
  <c r="Y299" s="1"/>
  <c r="J300"/>
  <c r="Y300" s="1"/>
  <c r="J301"/>
  <c r="Y301" s="1"/>
  <c r="J302"/>
  <c r="Y302" s="1"/>
  <c r="J303"/>
  <c r="Y303" s="1"/>
  <c r="J304"/>
  <c r="Y304" s="1"/>
  <c r="J305"/>
  <c r="Y305" s="1"/>
  <c r="J306"/>
  <c r="Y306" s="1"/>
  <c r="J307"/>
  <c r="Y307" s="1"/>
  <c r="J308"/>
  <c r="Y308" s="1"/>
  <c r="J309"/>
  <c r="Y309" s="1"/>
  <c r="J310"/>
  <c r="Y310" s="1"/>
  <c r="J311"/>
  <c r="Y311" s="1"/>
  <c r="J312"/>
  <c r="Y312" s="1"/>
  <c r="J313"/>
  <c r="Y313" s="1"/>
  <c r="J314"/>
  <c r="Y314" s="1"/>
  <c r="J315"/>
  <c r="Y315" s="1"/>
  <c r="J316"/>
  <c r="Y316" s="1"/>
  <c r="J317"/>
  <c r="Y317" s="1"/>
  <c r="J318"/>
  <c r="Y318" s="1"/>
  <c r="J319"/>
  <c r="Y319" s="1"/>
  <c r="J320"/>
  <c r="Y320" s="1"/>
  <c r="J321"/>
  <c r="Y321" s="1"/>
  <c r="J322"/>
  <c r="Y322" s="1"/>
  <c r="J323"/>
  <c r="Y323" s="1"/>
  <c r="J324"/>
  <c r="Y324" s="1"/>
  <c r="J325"/>
  <c r="Y325" s="1"/>
  <c r="J326"/>
  <c r="Y326" s="1"/>
  <c r="J327"/>
  <c r="Y327" s="1"/>
  <c r="J328"/>
  <c r="Y328" s="1"/>
  <c r="J329"/>
  <c r="Y329" s="1"/>
  <c r="J330"/>
  <c r="Y330" s="1"/>
  <c r="J331"/>
  <c r="Y331" s="1"/>
  <c r="J332"/>
  <c r="Y332" s="1"/>
  <c r="J333"/>
  <c r="Y333" s="1"/>
  <c r="J334"/>
  <c r="Y334" s="1"/>
  <c r="J335"/>
  <c r="Y335" s="1"/>
  <c r="J336"/>
  <c r="Y336" s="1"/>
  <c r="J337"/>
  <c r="Y337" s="1"/>
  <c r="J338"/>
  <c r="Y338" s="1"/>
  <c r="J339"/>
  <c r="Y339" s="1"/>
  <c r="J340"/>
  <c r="Y340" s="1"/>
  <c r="J341"/>
  <c r="Y341" s="1"/>
  <c r="J342"/>
  <c r="Y342" s="1"/>
  <c r="J343"/>
  <c r="Y343" s="1"/>
  <c r="J344"/>
  <c r="Y344" s="1"/>
  <c r="J345"/>
  <c r="Y345" s="1"/>
  <c r="J346"/>
  <c r="Y346" s="1"/>
  <c r="J347"/>
  <c r="Y347" s="1"/>
  <c r="J348"/>
  <c r="Y348" s="1"/>
  <c r="J349"/>
  <c r="Y349" s="1"/>
  <c r="J350"/>
  <c r="Y350" s="1"/>
  <c r="J351"/>
  <c r="Y351" s="1"/>
  <c r="J352"/>
  <c r="Y352" s="1"/>
  <c r="J353"/>
  <c r="Y353" s="1"/>
  <c r="J354"/>
  <c r="Y354" s="1"/>
  <c r="J355"/>
  <c r="Y355" s="1"/>
  <c r="J356"/>
  <c r="Y356" s="1"/>
  <c r="J357"/>
  <c r="Y357" s="1"/>
  <c r="J358"/>
  <c r="Y358" s="1"/>
  <c r="J359"/>
  <c r="Y359" s="1"/>
  <c r="J360"/>
  <c r="Y360" s="1"/>
  <c r="J361"/>
  <c r="Y361" s="1"/>
  <c r="J362"/>
  <c r="Y362" s="1"/>
  <c r="J363"/>
  <c r="Y363" s="1"/>
  <c r="J364"/>
  <c r="Y364" s="1"/>
  <c r="J365"/>
  <c r="Y365" s="1"/>
  <c r="J366"/>
  <c r="Y366" s="1"/>
  <c r="J367"/>
  <c r="Y367" s="1"/>
  <c r="J368"/>
  <c r="Y368" s="1"/>
  <c r="J369"/>
  <c r="Y369" s="1"/>
  <c r="J370"/>
  <c r="Y370" s="1"/>
  <c r="J371"/>
  <c r="Y371" s="1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E13" i="13" s="1"/>
  <c r="I28" i="9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H5"/>
  <c r="X5" s="1"/>
  <c r="H6"/>
  <c r="X6" s="1"/>
  <c r="H7"/>
  <c r="X7" s="1"/>
  <c r="H8"/>
  <c r="X8" s="1"/>
  <c r="H9"/>
  <c r="X9" s="1"/>
  <c r="H10"/>
  <c r="X10" s="1"/>
  <c r="H11"/>
  <c r="X11" s="1"/>
  <c r="H12"/>
  <c r="X12" s="1"/>
  <c r="H13"/>
  <c r="X13" s="1"/>
  <c r="H14"/>
  <c r="X14" s="1"/>
  <c r="H15"/>
  <c r="X15" s="1"/>
  <c r="H16"/>
  <c r="X16" s="1"/>
  <c r="H17"/>
  <c r="X17" s="1"/>
  <c r="H18"/>
  <c r="X18" s="1"/>
  <c r="H19"/>
  <c r="X19" s="1"/>
  <c r="H20"/>
  <c r="X20" s="1"/>
  <c r="H21"/>
  <c r="X21" s="1"/>
  <c r="H22"/>
  <c r="X22" s="1"/>
  <c r="H23"/>
  <c r="X23" s="1"/>
  <c r="H24"/>
  <c r="X24" s="1"/>
  <c r="H25"/>
  <c r="X25" s="1"/>
  <c r="H26"/>
  <c r="X26" s="1"/>
  <c r="H27"/>
  <c r="E12" i="13" s="1"/>
  <c r="H28" i="9"/>
  <c r="X28" s="1"/>
  <c r="H29"/>
  <c r="X29" s="1"/>
  <c r="H30"/>
  <c r="X30" s="1"/>
  <c r="H31"/>
  <c r="X31" s="1"/>
  <c r="H32"/>
  <c r="X32" s="1"/>
  <c r="H33"/>
  <c r="X33" s="1"/>
  <c r="H34"/>
  <c r="X34" s="1"/>
  <c r="H35"/>
  <c r="X35" s="1"/>
  <c r="H36"/>
  <c r="X36" s="1"/>
  <c r="H37"/>
  <c r="X37" s="1"/>
  <c r="H38"/>
  <c r="X38" s="1"/>
  <c r="H39"/>
  <c r="X39" s="1"/>
  <c r="H40"/>
  <c r="X40" s="1"/>
  <c r="H41"/>
  <c r="X41" s="1"/>
  <c r="H42"/>
  <c r="X42" s="1"/>
  <c r="H43"/>
  <c r="X43" s="1"/>
  <c r="H44"/>
  <c r="X44" s="1"/>
  <c r="H45"/>
  <c r="X45" s="1"/>
  <c r="H46"/>
  <c r="X46" s="1"/>
  <c r="H47"/>
  <c r="X47" s="1"/>
  <c r="H48"/>
  <c r="X48" s="1"/>
  <c r="H49"/>
  <c r="X49" s="1"/>
  <c r="H50"/>
  <c r="X50" s="1"/>
  <c r="H51"/>
  <c r="X51" s="1"/>
  <c r="H52"/>
  <c r="X52" s="1"/>
  <c r="H53"/>
  <c r="X53" s="1"/>
  <c r="H54"/>
  <c r="X54" s="1"/>
  <c r="H55"/>
  <c r="X55" s="1"/>
  <c r="H56"/>
  <c r="X56" s="1"/>
  <c r="H57"/>
  <c r="X57" s="1"/>
  <c r="H58"/>
  <c r="X58" s="1"/>
  <c r="H59"/>
  <c r="X59" s="1"/>
  <c r="H60"/>
  <c r="X60" s="1"/>
  <c r="H61"/>
  <c r="X61" s="1"/>
  <c r="H62"/>
  <c r="X62" s="1"/>
  <c r="H63"/>
  <c r="X63" s="1"/>
  <c r="H64"/>
  <c r="X64" s="1"/>
  <c r="H65"/>
  <c r="X65" s="1"/>
  <c r="H66"/>
  <c r="X66" s="1"/>
  <c r="H67"/>
  <c r="X67" s="1"/>
  <c r="H68"/>
  <c r="X68" s="1"/>
  <c r="H69"/>
  <c r="X69" s="1"/>
  <c r="H70"/>
  <c r="X70" s="1"/>
  <c r="H71"/>
  <c r="X71" s="1"/>
  <c r="H72"/>
  <c r="X72" s="1"/>
  <c r="H73"/>
  <c r="X73" s="1"/>
  <c r="H74"/>
  <c r="X74" s="1"/>
  <c r="H75"/>
  <c r="X75" s="1"/>
  <c r="H76"/>
  <c r="X76" s="1"/>
  <c r="H77"/>
  <c r="X77" s="1"/>
  <c r="H78"/>
  <c r="X78" s="1"/>
  <c r="H79"/>
  <c r="X79" s="1"/>
  <c r="H80"/>
  <c r="X80" s="1"/>
  <c r="H81"/>
  <c r="X81" s="1"/>
  <c r="H82"/>
  <c r="X82" s="1"/>
  <c r="H83"/>
  <c r="X83" s="1"/>
  <c r="H84"/>
  <c r="X84" s="1"/>
  <c r="H85"/>
  <c r="X85" s="1"/>
  <c r="H86"/>
  <c r="X86" s="1"/>
  <c r="H87"/>
  <c r="X87" s="1"/>
  <c r="H88"/>
  <c r="X88" s="1"/>
  <c r="H89"/>
  <c r="X89" s="1"/>
  <c r="H90"/>
  <c r="X90" s="1"/>
  <c r="H91"/>
  <c r="X91" s="1"/>
  <c r="H92"/>
  <c r="X92" s="1"/>
  <c r="H93"/>
  <c r="X93" s="1"/>
  <c r="H94"/>
  <c r="X94" s="1"/>
  <c r="H95"/>
  <c r="X95" s="1"/>
  <c r="H96"/>
  <c r="X96" s="1"/>
  <c r="H97"/>
  <c r="X97" s="1"/>
  <c r="H98"/>
  <c r="X98" s="1"/>
  <c r="H99"/>
  <c r="X99" s="1"/>
  <c r="H100"/>
  <c r="X100" s="1"/>
  <c r="H101"/>
  <c r="X101" s="1"/>
  <c r="H102"/>
  <c r="X102" s="1"/>
  <c r="H103"/>
  <c r="X103" s="1"/>
  <c r="H104"/>
  <c r="X104" s="1"/>
  <c r="H105"/>
  <c r="X105" s="1"/>
  <c r="H106"/>
  <c r="X106" s="1"/>
  <c r="H107"/>
  <c r="X107" s="1"/>
  <c r="H108"/>
  <c r="X108" s="1"/>
  <c r="H109"/>
  <c r="X109" s="1"/>
  <c r="H110"/>
  <c r="X110" s="1"/>
  <c r="H111"/>
  <c r="X111" s="1"/>
  <c r="H112"/>
  <c r="X112" s="1"/>
  <c r="H113"/>
  <c r="X113" s="1"/>
  <c r="H114"/>
  <c r="X114" s="1"/>
  <c r="H115"/>
  <c r="X115" s="1"/>
  <c r="H116"/>
  <c r="X116" s="1"/>
  <c r="H117"/>
  <c r="X117" s="1"/>
  <c r="H118"/>
  <c r="X118" s="1"/>
  <c r="H119"/>
  <c r="X119" s="1"/>
  <c r="H120"/>
  <c r="X120" s="1"/>
  <c r="H121"/>
  <c r="X121" s="1"/>
  <c r="H122"/>
  <c r="X122" s="1"/>
  <c r="H123"/>
  <c r="X123" s="1"/>
  <c r="H124"/>
  <c r="X124" s="1"/>
  <c r="H125"/>
  <c r="X125" s="1"/>
  <c r="H126"/>
  <c r="X126" s="1"/>
  <c r="H127"/>
  <c r="X127" s="1"/>
  <c r="H128"/>
  <c r="X128" s="1"/>
  <c r="H129"/>
  <c r="X129" s="1"/>
  <c r="H130"/>
  <c r="X130" s="1"/>
  <c r="H131"/>
  <c r="X131" s="1"/>
  <c r="H132"/>
  <c r="X132" s="1"/>
  <c r="H133"/>
  <c r="X133" s="1"/>
  <c r="H134"/>
  <c r="X134" s="1"/>
  <c r="H135"/>
  <c r="X135" s="1"/>
  <c r="H136"/>
  <c r="X136" s="1"/>
  <c r="H137"/>
  <c r="X137" s="1"/>
  <c r="H138"/>
  <c r="X138" s="1"/>
  <c r="H139"/>
  <c r="X139" s="1"/>
  <c r="H140"/>
  <c r="X140" s="1"/>
  <c r="H141"/>
  <c r="X141" s="1"/>
  <c r="H142"/>
  <c r="X142" s="1"/>
  <c r="H143"/>
  <c r="X143" s="1"/>
  <c r="H144"/>
  <c r="X144" s="1"/>
  <c r="H145"/>
  <c r="X145" s="1"/>
  <c r="H146"/>
  <c r="X146" s="1"/>
  <c r="H147"/>
  <c r="X147" s="1"/>
  <c r="H148"/>
  <c r="X148" s="1"/>
  <c r="H149"/>
  <c r="X149" s="1"/>
  <c r="H150"/>
  <c r="X150" s="1"/>
  <c r="H151"/>
  <c r="X151" s="1"/>
  <c r="H152"/>
  <c r="X152" s="1"/>
  <c r="H153"/>
  <c r="X153" s="1"/>
  <c r="H154"/>
  <c r="X154" s="1"/>
  <c r="H155"/>
  <c r="X155" s="1"/>
  <c r="H156"/>
  <c r="X156" s="1"/>
  <c r="H157"/>
  <c r="X157" s="1"/>
  <c r="H158"/>
  <c r="X158" s="1"/>
  <c r="H159"/>
  <c r="X159" s="1"/>
  <c r="H160"/>
  <c r="X160" s="1"/>
  <c r="H161"/>
  <c r="X161" s="1"/>
  <c r="H162"/>
  <c r="X162" s="1"/>
  <c r="H163"/>
  <c r="X163" s="1"/>
  <c r="H164"/>
  <c r="X164" s="1"/>
  <c r="H165"/>
  <c r="X165" s="1"/>
  <c r="H166"/>
  <c r="X166" s="1"/>
  <c r="H167"/>
  <c r="X167" s="1"/>
  <c r="H168"/>
  <c r="X168" s="1"/>
  <c r="H169"/>
  <c r="X169" s="1"/>
  <c r="H170"/>
  <c r="X170" s="1"/>
  <c r="H171"/>
  <c r="X171" s="1"/>
  <c r="H172"/>
  <c r="X172" s="1"/>
  <c r="H173"/>
  <c r="X173" s="1"/>
  <c r="H174"/>
  <c r="X174" s="1"/>
  <c r="H175"/>
  <c r="X175" s="1"/>
  <c r="H176"/>
  <c r="X176" s="1"/>
  <c r="H177"/>
  <c r="X177" s="1"/>
  <c r="H178"/>
  <c r="X178" s="1"/>
  <c r="H179"/>
  <c r="X179" s="1"/>
  <c r="H180"/>
  <c r="X180" s="1"/>
  <c r="H181"/>
  <c r="X181" s="1"/>
  <c r="H182"/>
  <c r="X182" s="1"/>
  <c r="H183"/>
  <c r="X183" s="1"/>
  <c r="H184"/>
  <c r="X184" s="1"/>
  <c r="H185"/>
  <c r="X185" s="1"/>
  <c r="H186"/>
  <c r="X186" s="1"/>
  <c r="H187"/>
  <c r="X187" s="1"/>
  <c r="H188"/>
  <c r="X188" s="1"/>
  <c r="H189"/>
  <c r="X189" s="1"/>
  <c r="H190"/>
  <c r="X190" s="1"/>
  <c r="H191"/>
  <c r="X191" s="1"/>
  <c r="H192"/>
  <c r="X192" s="1"/>
  <c r="H193"/>
  <c r="X193" s="1"/>
  <c r="H194"/>
  <c r="X194" s="1"/>
  <c r="H195"/>
  <c r="X195" s="1"/>
  <c r="H196"/>
  <c r="X196" s="1"/>
  <c r="H197"/>
  <c r="X197" s="1"/>
  <c r="H198"/>
  <c r="X198" s="1"/>
  <c r="H199"/>
  <c r="X199" s="1"/>
  <c r="H200"/>
  <c r="X200" s="1"/>
  <c r="H201"/>
  <c r="X201" s="1"/>
  <c r="H202"/>
  <c r="X202" s="1"/>
  <c r="H203"/>
  <c r="X203" s="1"/>
  <c r="H204"/>
  <c r="X204" s="1"/>
  <c r="H205"/>
  <c r="X205" s="1"/>
  <c r="H206"/>
  <c r="X206" s="1"/>
  <c r="H207"/>
  <c r="X207" s="1"/>
  <c r="H208"/>
  <c r="X208" s="1"/>
  <c r="H209"/>
  <c r="X209" s="1"/>
  <c r="H210"/>
  <c r="X210" s="1"/>
  <c r="H211"/>
  <c r="X211" s="1"/>
  <c r="H212"/>
  <c r="X212" s="1"/>
  <c r="H213"/>
  <c r="X213" s="1"/>
  <c r="H214"/>
  <c r="X214" s="1"/>
  <c r="H215"/>
  <c r="X215" s="1"/>
  <c r="H216"/>
  <c r="X216" s="1"/>
  <c r="H217"/>
  <c r="X217" s="1"/>
  <c r="H218"/>
  <c r="X218" s="1"/>
  <c r="H219"/>
  <c r="X219" s="1"/>
  <c r="H220"/>
  <c r="X220" s="1"/>
  <c r="H221"/>
  <c r="X221" s="1"/>
  <c r="H222"/>
  <c r="X222" s="1"/>
  <c r="H223"/>
  <c r="X223" s="1"/>
  <c r="H224"/>
  <c r="X224" s="1"/>
  <c r="H225"/>
  <c r="X225" s="1"/>
  <c r="H226"/>
  <c r="X226" s="1"/>
  <c r="H227"/>
  <c r="X227" s="1"/>
  <c r="H228"/>
  <c r="X228" s="1"/>
  <c r="H229"/>
  <c r="X229" s="1"/>
  <c r="H230"/>
  <c r="X230" s="1"/>
  <c r="H231"/>
  <c r="X231" s="1"/>
  <c r="H232"/>
  <c r="X232" s="1"/>
  <c r="H233"/>
  <c r="X233" s="1"/>
  <c r="H234"/>
  <c r="X234" s="1"/>
  <c r="H235"/>
  <c r="X235" s="1"/>
  <c r="H236"/>
  <c r="X236" s="1"/>
  <c r="H237"/>
  <c r="X237" s="1"/>
  <c r="H238"/>
  <c r="X238" s="1"/>
  <c r="H239"/>
  <c r="X239" s="1"/>
  <c r="H240"/>
  <c r="X240" s="1"/>
  <c r="H241"/>
  <c r="X241" s="1"/>
  <c r="H242"/>
  <c r="X242" s="1"/>
  <c r="H243"/>
  <c r="X243" s="1"/>
  <c r="H244"/>
  <c r="X244" s="1"/>
  <c r="H245"/>
  <c r="X245" s="1"/>
  <c r="H246"/>
  <c r="X246" s="1"/>
  <c r="H247"/>
  <c r="X247" s="1"/>
  <c r="H248"/>
  <c r="X248" s="1"/>
  <c r="H249"/>
  <c r="X249" s="1"/>
  <c r="H250"/>
  <c r="X250" s="1"/>
  <c r="H251"/>
  <c r="X251" s="1"/>
  <c r="H252"/>
  <c r="X252" s="1"/>
  <c r="H253"/>
  <c r="X253" s="1"/>
  <c r="H254"/>
  <c r="X254" s="1"/>
  <c r="H255"/>
  <c r="X255" s="1"/>
  <c r="H256"/>
  <c r="X256" s="1"/>
  <c r="H257"/>
  <c r="X257" s="1"/>
  <c r="H258"/>
  <c r="X258" s="1"/>
  <c r="H259"/>
  <c r="X259" s="1"/>
  <c r="H260"/>
  <c r="X260" s="1"/>
  <c r="H261"/>
  <c r="X261" s="1"/>
  <c r="H262"/>
  <c r="X262" s="1"/>
  <c r="H263"/>
  <c r="X263" s="1"/>
  <c r="H264"/>
  <c r="X264" s="1"/>
  <c r="H265"/>
  <c r="X265" s="1"/>
  <c r="H266"/>
  <c r="X266" s="1"/>
  <c r="H267"/>
  <c r="X267" s="1"/>
  <c r="H268"/>
  <c r="X268" s="1"/>
  <c r="H269"/>
  <c r="X269" s="1"/>
  <c r="H270"/>
  <c r="X270" s="1"/>
  <c r="H271"/>
  <c r="X271" s="1"/>
  <c r="H272"/>
  <c r="X272" s="1"/>
  <c r="H273"/>
  <c r="X273" s="1"/>
  <c r="H274"/>
  <c r="X274" s="1"/>
  <c r="H275"/>
  <c r="X275" s="1"/>
  <c r="H276"/>
  <c r="X276" s="1"/>
  <c r="H277"/>
  <c r="X277" s="1"/>
  <c r="H278"/>
  <c r="X278" s="1"/>
  <c r="H279"/>
  <c r="X279" s="1"/>
  <c r="H280"/>
  <c r="X280" s="1"/>
  <c r="H281"/>
  <c r="X281" s="1"/>
  <c r="H282"/>
  <c r="X282" s="1"/>
  <c r="H283"/>
  <c r="X283" s="1"/>
  <c r="H284"/>
  <c r="X284" s="1"/>
  <c r="H285"/>
  <c r="X285" s="1"/>
  <c r="H286"/>
  <c r="X286" s="1"/>
  <c r="H287"/>
  <c r="X287" s="1"/>
  <c r="H288"/>
  <c r="X288" s="1"/>
  <c r="H289"/>
  <c r="X289" s="1"/>
  <c r="H290"/>
  <c r="X290" s="1"/>
  <c r="H291"/>
  <c r="X291" s="1"/>
  <c r="H292"/>
  <c r="X292" s="1"/>
  <c r="H293"/>
  <c r="X293" s="1"/>
  <c r="H294"/>
  <c r="X294" s="1"/>
  <c r="H295"/>
  <c r="X295" s="1"/>
  <c r="H296"/>
  <c r="X296" s="1"/>
  <c r="H297"/>
  <c r="X297" s="1"/>
  <c r="H298"/>
  <c r="X298" s="1"/>
  <c r="H299"/>
  <c r="X299" s="1"/>
  <c r="H300"/>
  <c r="X300" s="1"/>
  <c r="H301"/>
  <c r="X301" s="1"/>
  <c r="H302"/>
  <c r="X302" s="1"/>
  <c r="H303"/>
  <c r="X303" s="1"/>
  <c r="H304"/>
  <c r="X304" s="1"/>
  <c r="H305"/>
  <c r="X305" s="1"/>
  <c r="H306"/>
  <c r="X306" s="1"/>
  <c r="H307"/>
  <c r="X307" s="1"/>
  <c r="H308"/>
  <c r="X308" s="1"/>
  <c r="H309"/>
  <c r="X309" s="1"/>
  <c r="H310"/>
  <c r="X310" s="1"/>
  <c r="H311"/>
  <c r="X311" s="1"/>
  <c r="H312"/>
  <c r="X312" s="1"/>
  <c r="H313"/>
  <c r="X313" s="1"/>
  <c r="H314"/>
  <c r="X314" s="1"/>
  <c r="H315"/>
  <c r="X315" s="1"/>
  <c r="H316"/>
  <c r="X316" s="1"/>
  <c r="H317"/>
  <c r="X317" s="1"/>
  <c r="H318"/>
  <c r="X318" s="1"/>
  <c r="H319"/>
  <c r="X319" s="1"/>
  <c r="H320"/>
  <c r="X320" s="1"/>
  <c r="H321"/>
  <c r="X321" s="1"/>
  <c r="H322"/>
  <c r="X322" s="1"/>
  <c r="H323"/>
  <c r="X323" s="1"/>
  <c r="H324"/>
  <c r="X324" s="1"/>
  <c r="H325"/>
  <c r="X325" s="1"/>
  <c r="H326"/>
  <c r="X326" s="1"/>
  <c r="H327"/>
  <c r="X327" s="1"/>
  <c r="H328"/>
  <c r="X328" s="1"/>
  <c r="H329"/>
  <c r="X329" s="1"/>
  <c r="H330"/>
  <c r="X330" s="1"/>
  <c r="H331"/>
  <c r="X331" s="1"/>
  <c r="H332"/>
  <c r="X332" s="1"/>
  <c r="H333"/>
  <c r="X333" s="1"/>
  <c r="H334"/>
  <c r="X334" s="1"/>
  <c r="H335"/>
  <c r="X335" s="1"/>
  <c r="H336"/>
  <c r="X336" s="1"/>
  <c r="H337"/>
  <c r="X337" s="1"/>
  <c r="H338"/>
  <c r="X338" s="1"/>
  <c r="H339"/>
  <c r="X339" s="1"/>
  <c r="H340"/>
  <c r="X340" s="1"/>
  <c r="H341"/>
  <c r="X341" s="1"/>
  <c r="H342"/>
  <c r="X342" s="1"/>
  <c r="H343"/>
  <c r="X343" s="1"/>
  <c r="H344"/>
  <c r="X344" s="1"/>
  <c r="H345"/>
  <c r="X345" s="1"/>
  <c r="H346"/>
  <c r="X346" s="1"/>
  <c r="H347"/>
  <c r="X347" s="1"/>
  <c r="H348"/>
  <c r="X348" s="1"/>
  <c r="H349"/>
  <c r="X349" s="1"/>
  <c r="H350"/>
  <c r="X350" s="1"/>
  <c r="H351"/>
  <c r="X351" s="1"/>
  <c r="H352"/>
  <c r="X352" s="1"/>
  <c r="H353"/>
  <c r="X353" s="1"/>
  <c r="H354"/>
  <c r="X354" s="1"/>
  <c r="H355"/>
  <c r="X355" s="1"/>
  <c r="H356"/>
  <c r="X356" s="1"/>
  <c r="H357"/>
  <c r="X357" s="1"/>
  <c r="H358"/>
  <c r="X358" s="1"/>
  <c r="H359"/>
  <c r="X359" s="1"/>
  <c r="H360"/>
  <c r="X360" s="1"/>
  <c r="H361"/>
  <c r="X361" s="1"/>
  <c r="H362"/>
  <c r="X362" s="1"/>
  <c r="H363"/>
  <c r="X363" s="1"/>
  <c r="H364"/>
  <c r="X364" s="1"/>
  <c r="H365"/>
  <c r="X365" s="1"/>
  <c r="H366"/>
  <c r="X366" s="1"/>
  <c r="H367"/>
  <c r="X367" s="1"/>
  <c r="H368"/>
  <c r="X368" s="1"/>
  <c r="H369"/>
  <c r="X369" s="1"/>
  <c r="H370"/>
  <c r="X370" s="1"/>
  <c r="H371"/>
  <c r="X371" s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13" i="13" s="1"/>
  <c r="G28" i="9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D12" i="13" s="1"/>
  <c r="F28" i="9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C13" i="13" s="1"/>
  <c r="E28" i="9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D5"/>
  <c r="V5" s="1"/>
  <c r="D6"/>
  <c r="V6" s="1"/>
  <c r="D7"/>
  <c r="V7" s="1"/>
  <c r="D8"/>
  <c r="V8" s="1"/>
  <c r="D9"/>
  <c r="V9" s="1"/>
  <c r="D10"/>
  <c r="V10" s="1"/>
  <c r="D11"/>
  <c r="V11" s="1"/>
  <c r="D12"/>
  <c r="V12" s="1"/>
  <c r="D13"/>
  <c r="V13" s="1"/>
  <c r="D14"/>
  <c r="V14" s="1"/>
  <c r="D15"/>
  <c r="V15" s="1"/>
  <c r="D16"/>
  <c r="V16" s="1"/>
  <c r="D17"/>
  <c r="V17" s="1"/>
  <c r="D18"/>
  <c r="V18" s="1"/>
  <c r="D19"/>
  <c r="V19" s="1"/>
  <c r="D20"/>
  <c r="V20" s="1"/>
  <c r="D21"/>
  <c r="V21" s="1"/>
  <c r="D22"/>
  <c r="V22" s="1"/>
  <c r="D23"/>
  <c r="V23" s="1"/>
  <c r="D24"/>
  <c r="V24" s="1"/>
  <c r="D25"/>
  <c r="V25" s="1"/>
  <c r="D26"/>
  <c r="V26" s="1"/>
  <c r="D27"/>
  <c r="D28"/>
  <c r="V28" s="1"/>
  <c r="D29"/>
  <c r="V29" s="1"/>
  <c r="D30"/>
  <c r="V30" s="1"/>
  <c r="D31"/>
  <c r="V31" s="1"/>
  <c r="D32"/>
  <c r="V32" s="1"/>
  <c r="D33"/>
  <c r="V33" s="1"/>
  <c r="D34"/>
  <c r="V34" s="1"/>
  <c r="D35"/>
  <c r="V35" s="1"/>
  <c r="D36"/>
  <c r="V36" s="1"/>
  <c r="D37"/>
  <c r="V37" s="1"/>
  <c r="D38"/>
  <c r="V38" s="1"/>
  <c r="D39"/>
  <c r="V39" s="1"/>
  <c r="D40"/>
  <c r="V40" s="1"/>
  <c r="D41"/>
  <c r="V41" s="1"/>
  <c r="D42"/>
  <c r="V42" s="1"/>
  <c r="D43"/>
  <c r="V43" s="1"/>
  <c r="D44"/>
  <c r="V44" s="1"/>
  <c r="D45"/>
  <c r="V45" s="1"/>
  <c r="D46"/>
  <c r="V46" s="1"/>
  <c r="D47"/>
  <c r="V47" s="1"/>
  <c r="D48"/>
  <c r="V48" s="1"/>
  <c r="D49"/>
  <c r="V49" s="1"/>
  <c r="D50"/>
  <c r="V50" s="1"/>
  <c r="D51"/>
  <c r="V51" s="1"/>
  <c r="D52"/>
  <c r="V52" s="1"/>
  <c r="D53"/>
  <c r="V53" s="1"/>
  <c r="D54"/>
  <c r="V54" s="1"/>
  <c r="D55"/>
  <c r="V55" s="1"/>
  <c r="D56"/>
  <c r="V56" s="1"/>
  <c r="D57"/>
  <c r="V57" s="1"/>
  <c r="D58"/>
  <c r="V58" s="1"/>
  <c r="D59"/>
  <c r="V59" s="1"/>
  <c r="D60"/>
  <c r="V60" s="1"/>
  <c r="D61"/>
  <c r="V61" s="1"/>
  <c r="D62"/>
  <c r="V62" s="1"/>
  <c r="D63"/>
  <c r="V63" s="1"/>
  <c r="D64"/>
  <c r="V64" s="1"/>
  <c r="D65"/>
  <c r="V65" s="1"/>
  <c r="D66"/>
  <c r="V66" s="1"/>
  <c r="D67"/>
  <c r="V67" s="1"/>
  <c r="D68"/>
  <c r="V68" s="1"/>
  <c r="D69"/>
  <c r="V69" s="1"/>
  <c r="D70"/>
  <c r="V70" s="1"/>
  <c r="D71"/>
  <c r="V71" s="1"/>
  <c r="D72"/>
  <c r="V72" s="1"/>
  <c r="D73"/>
  <c r="V73" s="1"/>
  <c r="D74"/>
  <c r="V74" s="1"/>
  <c r="D75"/>
  <c r="V75" s="1"/>
  <c r="D76"/>
  <c r="V76" s="1"/>
  <c r="D77"/>
  <c r="V77" s="1"/>
  <c r="D78"/>
  <c r="V78" s="1"/>
  <c r="D79"/>
  <c r="V79" s="1"/>
  <c r="D80"/>
  <c r="V80" s="1"/>
  <c r="D81"/>
  <c r="V81" s="1"/>
  <c r="D82"/>
  <c r="V82" s="1"/>
  <c r="D83"/>
  <c r="V83" s="1"/>
  <c r="D84"/>
  <c r="V84" s="1"/>
  <c r="D85"/>
  <c r="V85" s="1"/>
  <c r="D86"/>
  <c r="V86" s="1"/>
  <c r="D87"/>
  <c r="V87" s="1"/>
  <c r="D88"/>
  <c r="V88" s="1"/>
  <c r="D89"/>
  <c r="V89" s="1"/>
  <c r="D90"/>
  <c r="V90" s="1"/>
  <c r="D91"/>
  <c r="V91" s="1"/>
  <c r="D92"/>
  <c r="V92" s="1"/>
  <c r="D93"/>
  <c r="V93" s="1"/>
  <c r="D94"/>
  <c r="V94" s="1"/>
  <c r="D95"/>
  <c r="V95" s="1"/>
  <c r="D96"/>
  <c r="V96" s="1"/>
  <c r="D97"/>
  <c r="V97" s="1"/>
  <c r="D98"/>
  <c r="V98" s="1"/>
  <c r="D99"/>
  <c r="V99" s="1"/>
  <c r="D100"/>
  <c r="V100" s="1"/>
  <c r="D101"/>
  <c r="V101" s="1"/>
  <c r="D102"/>
  <c r="V102" s="1"/>
  <c r="D103"/>
  <c r="V103" s="1"/>
  <c r="D104"/>
  <c r="V104" s="1"/>
  <c r="D105"/>
  <c r="V105" s="1"/>
  <c r="D106"/>
  <c r="V106" s="1"/>
  <c r="D107"/>
  <c r="V107" s="1"/>
  <c r="D108"/>
  <c r="V108" s="1"/>
  <c r="D109"/>
  <c r="V109" s="1"/>
  <c r="D110"/>
  <c r="V110" s="1"/>
  <c r="D111"/>
  <c r="V111" s="1"/>
  <c r="D112"/>
  <c r="V112" s="1"/>
  <c r="D113"/>
  <c r="V113" s="1"/>
  <c r="D114"/>
  <c r="V114" s="1"/>
  <c r="D115"/>
  <c r="V115" s="1"/>
  <c r="D116"/>
  <c r="V116" s="1"/>
  <c r="D117"/>
  <c r="V117" s="1"/>
  <c r="D118"/>
  <c r="V118" s="1"/>
  <c r="D119"/>
  <c r="V119" s="1"/>
  <c r="D120"/>
  <c r="V120" s="1"/>
  <c r="D121"/>
  <c r="V121" s="1"/>
  <c r="D122"/>
  <c r="V122" s="1"/>
  <c r="D123"/>
  <c r="V123" s="1"/>
  <c r="D124"/>
  <c r="V124" s="1"/>
  <c r="D125"/>
  <c r="V125" s="1"/>
  <c r="D126"/>
  <c r="V126" s="1"/>
  <c r="D127"/>
  <c r="V127" s="1"/>
  <c r="D128"/>
  <c r="V128" s="1"/>
  <c r="D129"/>
  <c r="V129" s="1"/>
  <c r="D130"/>
  <c r="V130" s="1"/>
  <c r="D131"/>
  <c r="V131" s="1"/>
  <c r="D132"/>
  <c r="V132" s="1"/>
  <c r="D133"/>
  <c r="V133" s="1"/>
  <c r="D134"/>
  <c r="V134" s="1"/>
  <c r="D135"/>
  <c r="V135" s="1"/>
  <c r="D136"/>
  <c r="V136" s="1"/>
  <c r="D137"/>
  <c r="V137" s="1"/>
  <c r="D138"/>
  <c r="V138" s="1"/>
  <c r="D139"/>
  <c r="V139" s="1"/>
  <c r="D140"/>
  <c r="V140" s="1"/>
  <c r="D141"/>
  <c r="V141" s="1"/>
  <c r="D142"/>
  <c r="V142" s="1"/>
  <c r="D143"/>
  <c r="V143" s="1"/>
  <c r="D144"/>
  <c r="V144" s="1"/>
  <c r="D145"/>
  <c r="V145" s="1"/>
  <c r="D146"/>
  <c r="V146" s="1"/>
  <c r="D147"/>
  <c r="V147" s="1"/>
  <c r="D148"/>
  <c r="V148" s="1"/>
  <c r="D149"/>
  <c r="V149" s="1"/>
  <c r="D150"/>
  <c r="V150" s="1"/>
  <c r="D151"/>
  <c r="V151" s="1"/>
  <c r="D152"/>
  <c r="V152" s="1"/>
  <c r="D153"/>
  <c r="V153" s="1"/>
  <c r="D154"/>
  <c r="V154" s="1"/>
  <c r="D155"/>
  <c r="V155" s="1"/>
  <c r="D156"/>
  <c r="V156" s="1"/>
  <c r="D157"/>
  <c r="V157" s="1"/>
  <c r="D158"/>
  <c r="V158" s="1"/>
  <c r="D159"/>
  <c r="V159" s="1"/>
  <c r="D160"/>
  <c r="V160" s="1"/>
  <c r="D161"/>
  <c r="V161" s="1"/>
  <c r="D162"/>
  <c r="V162" s="1"/>
  <c r="D163"/>
  <c r="V163" s="1"/>
  <c r="D164"/>
  <c r="V164" s="1"/>
  <c r="D165"/>
  <c r="V165" s="1"/>
  <c r="D166"/>
  <c r="V166" s="1"/>
  <c r="D167"/>
  <c r="V167" s="1"/>
  <c r="D168"/>
  <c r="V168" s="1"/>
  <c r="D169"/>
  <c r="V169" s="1"/>
  <c r="D170"/>
  <c r="V170" s="1"/>
  <c r="D171"/>
  <c r="V171" s="1"/>
  <c r="D172"/>
  <c r="V172" s="1"/>
  <c r="D173"/>
  <c r="V173" s="1"/>
  <c r="D174"/>
  <c r="V174" s="1"/>
  <c r="D175"/>
  <c r="V175" s="1"/>
  <c r="D176"/>
  <c r="V176" s="1"/>
  <c r="D177"/>
  <c r="V177" s="1"/>
  <c r="D178"/>
  <c r="V178" s="1"/>
  <c r="D179"/>
  <c r="V179" s="1"/>
  <c r="D180"/>
  <c r="V180" s="1"/>
  <c r="D181"/>
  <c r="V181" s="1"/>
  <c r="D182"/>
  <c r="V182" s="1"/>
  <c r="D183"/>
  <c r="V183" s="1"/>
  <c r="D184"/>
  <c r="V184" s="1"/>
  <c r="D185"/>
  <c r="V185" s="1"/>
  <c r="D186"/>
  <c r="V186" s="1"/>
  <c r="D187"/>
  <c r="V187" s="1"/>
  <c r="D188"/>
  <c r="V188" s="1"/>
  <c r="D189"/>
  <c r="V189" s="1"/>
  <c r="D190"/>
  <c r="V190" s="1"/>
  <c r="D191"/>
  <c r="V191" s="1"/>
  <c r="D192"/>
  <c r="V192" s="1"/>
  <c r="D193"/>
  <c r="V193" s="1"/>
  <c r="D194"/>
  <c r="V194" s="1"/>
  <c r="D195"/>
  <c r="V195" s="1"/>
  <c r="D196"/>
  <c r="V196" s="1"/>
  <c r="D197"/>
  <c r="V197" s="1"/>
  <c r="D198"/>
  <c r="V198" s="1"/>
  <c r="D199"/>
  <c r="V199" s="1"/>
  <c r="D200"/>
  <c r="V200" s="1"/>
  <c r="D201"/>
  <c r="V201" s="1"/>
  <c r="D202"/>
  <c r="V202" s="1"/>
  <c r="D203"/>
  <c r="V203" s="1"/>
  <c r="D204"/>
  <c r="V204" s="1"/>
  <c r="D205"/>
  <c r="V205" s="1"/>
  <c r="D206"/>
  <c r="V206" s="1"/>
  <c r="D207"/>
  <c r="V207" s="1"/>
  <c r="D208"/>
  <c r="V208" s="1"/>
  <c r="D209"/>
  <c r="V209" s="1"/>
  <c r="D210"/>
  <c r="V210" s="1"/>
  <c r="D211"/>
  <c r="V211" s="1"/>
  <c r="D212"/>
  <c r="V212" s="1"/>
  <c r="D213"/>
  <c r="V213" s="1"/>
  <c r="D214"/>
  <c r="V214" s="1"/>
  <c r="D215"/>
  <c r="V215" s="1"/>
  <c r="D216"/>
  <c r="V216" s="1"/>
  <c r="D217"/>
  <c r="V217" s="1"/>
  <c r="D218"/>
  <c r="V218" s="1"/>
  <c r="D219"/>
  <c r="V219" s="1"/>
  <c r="D220"/>
  <c r="V220" s="1"/>
  <c r="D221"/>
  <c r="V221" s="1"/>
  <c r="D222"/>
  <c r="V222" s="1"/>
  <c r="D223"/>
  <c r="V223" s="1"/>
  <c r="D224"/>
  <c r="V224" s="1"/>
  <c r="D225"/>
  <c r="V225" s="1"/>
  <c r="D226"/>
  <c r="V226" s="1"/>
  <c r="D227"/>
  <c r="V227" s="1"/>
  <c r="D228"/>
  <c r="V228" s="1"/>
  <c r="D229"/>
  <c r="V229" s="1"/>
  <c r="D230"/>
  <c r="V230" s="1"/>
  <c r="D231"/>
  <c r="V231" s="1"/>
  <c r="D232"/>
  <c r="V232" s="1"/>
  <c r="D233"/>
  <c r="V233" s="1"/>
  <c r="D234"/>
  <c r="V234" s="1"/>
  <c r="D235"/>
  <c r="V235" s="1"/>
  <c r="D236"/>
  <c r="V236" s="1"/>
  <c r="D237"/>
  <c r="V237" s="1"/>
  <c r="D238"/>
  <c r="V238" s="1"/>
  <c r="D239"/>
  <c r="V239" s="1"/>
  <c r="D240"/>
  <c r="V240" s="1"/>
  <c r="D241"/>
  <c r="V241" s="1"/>
  <c r="D242"/>
  <c r="V242" s="1"/>
  <c r="D243"/>
  <c r="V243" s="1"/>
  <c r="D244"/>
  <c r="V244" s="1"/>
  <c r="D245"/>
  <c r="V245" s="1"/>
  <c r="D246"/>
  <c r="V246" s="1"/>
  <c r="D247"/>
  <c r="V247" s="1"/>
  <c r="D248"/>
  <c r="V248" s="1"/>
  <c r="D249"/>
  <c r="V249" s="1"/>
  <c r="D250"/>
  <c r="V250" s="1"/>
  <c r="D251"/>
  <c r="V251" s="1"/>
  <c r="D252"/>
  <c r="V252" s="1"/>
  <c r="D253"/>
  <c r="V253" s="1"/>
  <c r="D254"/>
  <c r="V254" s="1"/>
  <c r="D255"/>
  <c r="V255" s="1"/>
  <c r="D256"/>
  <c r="V256" s="1"/>
  <c r="D257"/>
  <c r="V257" s="1"/>
  <c r="D258"/>
  <c r="V258" s="1"/>
  <c r="D259"/>
  <c r="V259" s="1"/>
  <c r="D260"/>
  <c r="V260" s="1"/>
  <c r="D261"/>
  <c r="V261" s="1"/>
  <c r="D262"/>
  <c r="V262" s="1"/>
  <c r="D263"/>
  <c r="V263" s="1"/>
  <c r="D264"/>
  <c r="V264" s="1"/>
  <c r="D265"/>
  <c r="V265" s="1"/>
  <c r="D266"/>
  <c r="V266" s="1"/>
  <c r="D267"/>
  <c r="V267" s="1"/>
  <c r="D268"/>
  <c r="V268" s="1"/>
  <c r="D269"/>
  <c r="V269" s="1"/>
  <c r="D270"/>
  <c r="V270" s="1"/>
  <c r="D271"/>
  <c r="V271" s="1"/>
  <c r="D272"/>
  <c r="V272" s="1"/>
  <c r="D273"/>
  <c r="V273" s="1"/>
  <c r="D274"/>
  <c r="V274" s="1"/>
  <c r="D275"/>
  <c r="V275" s="1"/>
  <c r="D276"/>
  <c r="V276" s="1"/>
  <c r="D277"/>
  <c r="V277" s="1"/>
  <c r="D278"/>
  <c r="V278" s="1"/>
  <c r="D279"/>
  <c r="V279" s="1"/>
  <c r="D280"/>
  <c r="V280" s="1"/>
  <c r="D281"/>
  <c r="V281" s="1"/>
  <c r="D282"/>
  <c r="V282" s="1"/>
  <c r="D283"/>
  <c r="V283" s="1"/>
  <c r="D284"/>
  <c r="V284" s="1"/>
  <c r="D285"/>
  <c r="V285" s="1"/>
  <c r="D286"/>
  <c r="V286" s="1"/>
  <c r="D287"/>
  <c r="V287" s="1"/>
  <c r="D288"/>
  <c r="V288" s="1"/>
  <c r="D289"/>
  <c r="V289" s="1"/>
  <c r="D290"/>
  <c r="V290" s="1"/>
  <c r="D291"/>
  <c r="V291" s="1"/>
  <c r="D292"/>
  <c r="V292" s="1"/>
  <c r="D293"/>
  <c r="V293" s="1"/>
  <c r="D294"/>
  <c r="V294" s="1"/>
  <c r="D295"/>
  <c r="V295" s="1"/>
  <c r="D296"/>
  <c r="V296" s="1"/>
  <c r="D297"/>
  <c r="V297" s="1"/>
  <c r="D298"/>
  <c r="V298" s="1"/>
  <c r="D299"/>
  <c r="V299" s="1"/>
  <c r="D300"/>
  <c r="V300" s="1"/>
  <c r="D301"/>
  <c r="V301" s="1"/>
  <c r="D302"/>
  <c r="V302" s="1"/>
  <c r="D303"/>
  <c r="V303" s="1"/>
  <c r="D304"/>
  <c r="V304" s="1"/>
  <c r="D305"/>
  <c r="V305" s="1"/>
  <c r="D306"/>
  <c r="V306" s="1"/>
  <c r="D307"/>
  <c r="V307" s="1"/>
  <c r="D308"/>
  <c r="V308" s="1"/>
  <c r="D309"/>
  <c r="V309" s="1"/>
  <c r="D310"/>
  <c r="V310" s="1"/>
  <c r="D311"/>
  <c r="V311" s="1"/>
  <c r="D312"/>
  <c r="V312" s="1"/>
  <c r="D313"/>
  <c r="V313" s="1"/>
  <c r="D314"/>
  <c r="V314" s="1"/>
  <c r="D315"/>
  <c r="V315" s="1"/>
  <c r="D316"/>
  <c r="V316" s="1"/>
  <c r="D317"/>
  <c r="V317" s="1"/>
  <c r="D318"/>
  <c r="V318" s="1"/>
  <c r="D319"/>
  <c r="V319" s="1"/>
  <c r="D320"/>
  <c r="V320" s="1"/>
  <c r="D321"/>
  <c r="V321" s="1"/>
  <c r="D322"/>
  <c r="V322" s="1"/>
  <c r="D323"/>
  <c r="V323" s="1"/>
  <c r="D324"/>
  <c r="V324" s="1"/>
  <c r="D325"/>
  <c r="V325" s="1"/>
  <c r="D326"/>
  <c r="V326" s="1"/>
  <c r="D327"/>
  <c r="V327" s="1"/>
  <c r="D328"/>
  <c r="V328" s="1"/>
  <c r="D329"/>
  <c r="V329" s="1"/>
  <c r="D330"/>
  <c r="V330" s="1"/>
  <c r="D331"/>
  <c r="V331" s="1"/>
  <c r="D332"/>
  <c r="V332" s="1"/>
  <c r="D333"/>
  <c r="V333" s="1"/>
  <c r="D334"/>
  <c r="V334" s="1"/>
  <c r="D335"/>
  <c r="V335" s="1"/>
  <c r="D336"/>
  <c r="V336" s="1"/>
  <c r="D337"/>
  <c r="V337" s="1"/>
  <c r="D338"/>
  <c r="V338" s="1"/>
  <c r="D339"/>
  <c r="V339" s="1"/>
  <c r="D340"/>
  <c r="V340" s="1"/>
  <c r="D341"/>
  <c r="V341" s="1"/>
  <c r="D342"/>
  <c r="V342" s="1"/>
  <c r="D343"/>
  <c r="V343" s="1"/>
  <c r="D344"/>
  <c r="V344" s="1"/>
  <c r="D345"/>
  <c r="V345" s="1"/>
  <c r="D346"/>
  <c r="V346" s="1"/>
  <c r="D347"/>
  <c r="V347" s="1"/>
  <c r="D348"/>
  <c r="V348" s="1"/>
  <c r="D349"/>
  <c r="V349" s="1"/>
  <c r="D350"/>
  <c r="V350" s="1"/>
  <c r="D351"/>
  <c r="V351" s="1"/>
  <c r="D352"/>
  <c r="V352" s="1"/>
  <c r="D353"/>
  <c r="V353" s="1"/>
  <c r="D354"/>
  <c r="V354" s="1"/>
  <c r="D355"/>
  <c r="V355" s="1"/>
  <c r="D356"/>
  <c r="V356" s="1"/>
  <c r="D357"/>
  <c r="V357" s="1"/>
  <c r="D358"/>
  <c r="V358" s="1"/>
  <c r="D359"/>
  <c r="V359" s="1"/>
  <c r="D360"/>
  <c r="V360" s="1"/>
  <c r="D361"/>
  <c r="V361" s="1"/>
  <c r="D362"/>
  <c r="V362" s="1"/>
  <c r="D363"/>
  <c r="V363" s="1"/>
  <c r="D364"/>
  <c r="V364" s="1"/>
  <c r="D365"/>
  <c r="V365" s="1"/>
  <c r="D366"/>
  <c r="V366" s="1"/>
  <c r="D367"/>
  <c r="V367" s="1"/>
  <c r="D368"/>
  <c r="V368" s="1"/>
  <c r="D369"/>
  <c r="V369" s="1"/>
  <c r="D370"/>
  <c r="V370" s="1"/>
  <c r="D371"/>
  <c r="V371" s="1"/>
  <c r="T2" i="7"/>
  <c r="T2" i="6"/>
  <c r="T2" i="5"/>
  <c r="T2" i="4"/>
  <c r="T2" i="3"/>
  <c r="T2" i="2"/>
  <c r="U3" i="1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"/>
  <c r="H250" i="7"/>
  <c r="I250" s="1"/>
  <c r="H249"/>
  <c r="I249" s="1"/>
  <c r="H248"/>
  <c r="I248" s="1"/>
  <c r="H247"/>
  <c r="I247" s="1"/>
  <c r="H246"/>
  <c r="I246" s="1"/>
  <c r="H245"/>
  <c r="I245" s="1"/>
  <c r="H244"/>
  <c r="I244" s="1"/>
  <c r="H243"/>
  <c r="I243" s="1"/>
  <c r="I242"/>
  <c r="H242"/>
  <c r="I241"/>
  <c r="H241"/>
  <c r="I240"/>
  <c r="H240"/>
  <c r="I239"/>
  <c r="H239"/>
  <c r="I238"/>
  <c r="H238"/>
  <c r="I237"/>
  <c r="H237"/>
  <c r="I236"/>
  <c r="H236"/>
  <c r="I235"/>
  <c r="H235"/>
  <c r="I234"/>
  <c r="H234"/>
  <c r="I233"/>
  <c r="H233"/>
  <c r="I232"/>
  <c r="H232"/>
  <c r="I231"/>
  <c r="H231"/>
  <c r="I230"/>
  <c r="H230"/>
  <c r="I229"/>
  <c r="H229"/>
  <c r="I228"/>
  <c r="H228"/>
  <c r="I227"/>
  <c r="H227"/>
  <c r="I226"/>
  <c r="H226"/>
  <c r="I225"/>
  <c r="H225"/>
  <c r="I224"/>
  <c r="H224"/>
  <c r="I223"/>
  <c r="H223"/>
  <c r="I222"/>
  <c r="H222"/>
  <c r="I221"/>
  <c r="H221"/>
  <c r="I220"/>
  <c r="H220"/>
  <c r="I219"/>
  <c r="H219"/>
  <c r="I218"/>
  <c r="H218"/>
  <c r="I217"/>
  <c r="H217"/>
  <c r="I216"/>
  <c r="H216"/>
  <c r="I215"/>
  <c r="H215"/>
  <c r="I214"/>
  <c r="H214"/>
  <c r="I213"/>
  <c r="H213"/>
  <c r="I212"/>
  <c r="H212"/>
  <c r="I211"/>
  <c r="H211"/>
  <c r="I210"/>
  <c r="H210"/>
  <c r="I209"/>
  <c r="H209"/>
  <c r="I208"/>
  <c r="H208"/>
  <c r="I207"/>
  <c r="H207"/>
  <c r="I206"/>
  <c r="H206"/>
  <c r="I205"/>
  <c r="H205"/>
  <c r="I204"/>
  <c r="H204"/>
  <c r="I203"/>
  <c r="H203"/>
  <c r="I202"/>
  <c r="H202"/>
  <c r="I201"/>
  <c r="H201"/>
  <c r="I200"/>
  <c r="H200"/>
  <c r="I199"/>
  <c r="H199"/>
  <c r="I198"/>
  <c r="H198"/>
  <c r="I197"/>
  <c r="H197"/>
  <c r="I196"/>
  <c r="H196"/>
  <c r="I195"/>
  <c r="H195"/>
  <c r="I194"/>
  <c r="H194"/>
  <c r="I193"/>
  <c r="H193"/>
  <c r="I192"/>
  <c r="H192"/>
  <c r="I191"/>
  <c r="H191"/>
  <c r="I190"/>
  <c r="H190"/>
  <c r="I189"/>
  <c r="H189"/>
  <c r="I188"/>
  <c r="H188"/>
  <c r="I187"/>
  <c r="H187"/>
  <c r="I186"/>
  <c r="H186"/>
  <c r="I185"/>
  <c r="H185"/>
  <c r="I184"/>
  <c r="H184"/>
  <c r="I183"/>
  <c r="H183"/>
  <c r="I182"/>
  <c r="H182"/>
  <c r="I181"/>
  <c r="H181"/>
  <c r="I180"/>
  <c r="H180"/>
  <c r="I179"/>
  <c r="H179"/>
  <c r="I178"/>
  <c r="H178"/>
  <c r="I177"/>
  <c r="H177"/>
  <c r="I176"/>
  <c r="H176"/>
  <c r="I175"/>
  <c r="H175"/>
  <c r="I174"/>
  <c r="H174"/>
  <c r="I173"/>
  <c r="H173"/>
  <c r="I172"/>
  <c r="H172"/>
  <c r="I171"/>
  <c r="H171"/>
  <c r="I170"/>
  <c r="H170"/>
  <c r="I169"/>
  <c r="H169"/>
  <c r="I168"/>
  <c r="H168"/>
  <c r="I167"/>
  <c r="H167"/>
  <c r="I166"/>
  <c r="H166"/>
  <c r="I165"/>
  <c r="H165"/>
  <c r="I164"/>
  <c r="H164"/>
  <c r="I163"/>
  <c r="H163"/>
  <c r="I162"/>
  <c r="H162"/>
  <c r="I161"/>
  <c r="H161"/>
  <c r="I160"/>
  <c r="H160"/>
  <c r="I159"/>
  <c r="H159"/>
  <c r="I158"/>
  <c r="H158"/>
  <c r="I157"/>
  <c r="H157"/>
  <c r="I156"/>
  <c r="H156"/>
  <c r="I155"/>
  <c r="H155"/>
  <c r="I154"/>
  <c r="H154"/>
  <c r="I153"/>
  <c r="H153"/>
  <c r="I152"/>
  <c r="H152"/>
  <c r="I151"/>
  <c r="H151"/>
  <c r="I150"/>
  <c r="H150"/>
  <c r="I149"/>
  <c r="H149"/>
  <c r="I148"/>
  <c r="H148"/>
  <c r="I147"/>
  <c r="H147"/>
  <c r="I146"/>
  <c r="H146"/>
  <c r="I145"/>
  <c r="H145"/>
  <c r="I144"/>
  <c r="H144"/>
  <c r="I143"/>
  <c r="H143"/>
  <c r="I142"/>
  <c r="H142"/>
  <c r="I141"/>
  <c r="H141"/>
  <c r="I140"/>
  <c r="H140"/>
  <c r="I139"/>
  <c r="H139"/>
  <c r="I138"/>
  <c r="H138"/>
  <c r="I137"/>
  <c r="H137"/>
  <c r="I136"/>
  <c r="H136"/>
  <c r="I135"/>
  <c r="H135"/>
  <c r="I134"/>
  <c r="H134"/>
  <c r="I133"/>
  <c r="H133"/>
  <c r="I132"/>
  <c r="H132"/>
  <c r="I131"/>
  <c r="H131"/>
  <c r="I130"/>
  <c r="H130"/>
  <c r="I129"/>
  <c r="H129"/>
  <c r="I128"/>
  <c r="H128"/>
  <c r="I127"/>
  <c r="H127"/>
  <c r="I126"/>
  <c r="H126"/>
  <c r="I125"/>
  <c r="H125"/>
  <c r="I124"/>
  <c r="H124"/>
  <c r="I123"/>
  <c r="H123"/>
  <c r="I122"/>
  <c r="H122"/>
  <c r="I121"/>
  <c r="H121"/>
  <c r="I120"/>
  <c r="H120"/>
  <c r="I119"/>
  <c r="H119"/>
  <c r="I118"/>
  <c r="H118"/>
  <c r="I117"/>
  <c r="H117"/>
  <c r="I116"/>
  <c r="H116"/>
  <c r="I115"/>
  <c r="H115"/>
  <c r="I114"/>
  <c r="H114"/>
  <c r="I113"/>
  <c r="H113"/>
  <c r="I112"/>
  <c r="H112"/>
  <c r="I111"/>
  <c r="H111"/>
  <c r="I110"/>
  <c r="H110"/>
  <c r="I109"/>
  <c r="H109"/>
  <c r="I108"/>
  <c r="H108"/>
  <c r="I107"/>
  <c r="H107"/>
  <c r="I106"/>
  <c r="H106"/>
  <c r="I105"/>
  <c r="H105"/>
  <c r="I104"/>
  <c r="H104"/>
  <c r="I103"/>
  <c r="H103"/>
  <c r="I102"/>
  <c r="H102"/>
  <c r="I101"/>
  <c r="H101"/>
  <c r="I100"/>
  <c r="H100"/>
  <c r="I99"/>
  <c r="H99"/>
  <c r="I98"/>
  <c r="H98"/>
  <c r="I97"/>
  <c r="H97"/>
  <c r="I96"/>
  <c r="H96"/>
  <c r="I95"/>
  <c r="H95"/>
  <c r="I94"/>
  <c r="H94"/>
  <c r="I93"/>
  <c r="H93"/>
  <c r="I92"/>
  <c r="H92"/>
  <c r="I91"/>
  <c r="H91"/>
  <c r="I90"/>
  <c r="H90"/>
  <c r="I89"/>
  <c r="H89"/>
  <c r="I88"/>
  <c r="H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H3"/>
  <c r="I3" s="1"/>
  <c r="T4" i="9" s="1"/>
  <c r="H2" i="7"/>
  <c r="S3" i="9" s="1"/>
  <c r="I250" i="6"/>
  <c r="J250" s="1"/>
  <c r="J249"/>
  <c r="I249"/>
  <c r="J248"/>
  <c r="I248"/>
  <c r="J247"/>
  <c r="I247"/>
  <c r="J246"/>
  <c r="I246"/>
  <c r="J245"/>
  <c r="I245"/>
  <c r="J244"/>
  <c r="I244"/>
  <c r="J243"/>
  <c r="I243"/>
  <c r="J242"/>
  <c r="I242"/>
  <c r="J241"/>
  <c r="I241"/>
  <c r="J240"/>
  <c r="I240"/>
  <c r="J239"/>
  <c r="I239"/>
  <c r="J238"/>
  <c r="I238"/>
  <c r="J237"/>
  <c r="I237"/>
  <c r="J236"/>
  <c r="I236"/>
  <c r="J235"/>
  <c r="I235"/>
  <c r="J234"/>
  <c r="I234"/>
  <c r="J233"/>
  <c r="I233"/>
  <c r="J232"/>
  <c r="I232"/>
  <c r="J231"/>
  <c r="I231"/>
  <c r="J230"/>
  <c r="I230"/>
  <c r="J229"/>
  <c r="I229"/>
  <c r="J228"/>
  <c r="I228"/>
  <c r="J227"/>
  <c r="I227"/>
  <c r="J226"/>
  <c r="I226"/>
  <c r="J225"/>
  <c r="I225"/>
  <c r="J224"/>
  <c r="I224"/>
  <c r="J223"/>
  <c r="I223"/>
  <c r="J222"/>
  <c r="I222"/>
  <c r="J221"/>
  <c r="I221"/>
  <c r="J220"/>
  <c r="I220"/>
  <c r="J219"/>
  <c r="I219"/>
  <c r="J218"/>
  <c r="I218"/>
  <c r="J217"/>
  <c r="I217"/>
  <c r="J216"/>
  <c r="I216"/>
  <c r="J215"/>
  <c r="I215"/>
  <c r="J214"/>
  <c r="I214"/>
  <c r="J213"/>
  <c r="I213"/>
  <c r="J212"/>
  <c r="I212"/>
  <c r="J211"/>
  <c r="I211"/>
  <c r="J210"/>
  <c r="I210"/>
  <c r="J209"/>
  <c r="I209"/>
  <c r="J208"/>
  <c r="I208"/>
  <c r="J207"/>
  <c r="I207"/>
  <c r="J206"/>
  <c r="I206"/>
  <c r="J205"/>
  <c r="I205"/>
  <c r="J204"/>
  <c r="I204"/>
  <c r="J203"/>
  <c r="I203"/>
  <c r="J202"/>
  <c r="I202"/>
  <c r="J201"/>
  <c r="I201"/>
  <c r="J200"/>
  <c r="I200"/>
  <c r="J199"/>
  <c r="I199"/>
  <c r="J198"/>
  <c r="I198"/>
  <c r="J197"/>
  <c r="I197"/>
  <c r="J196"/>
  <c r="I196"/>
  <c r="J195"/>
  <c r="I195"/>
  <c r="J194"/>
  <c r="I194"/>
  <c r="J193"/>
  <c r="I193"/>
  <c r="J192"/>
  <c r="I192"/>
  <c r="J191"/>
  <c r="I191"/>
  <c r="J190"/>
  <c r="I190"/>
  <c r="J189"/>
  <c r="I189"/>
  <c r="J188"/>
  <c r="I188"/>
  <c r="J187"/>
  <c r="I187"/>
  <c r="J186"/>
  <c r="I186"/>
  <c r="J185"/>
  <c r="I185"/>
  <c r="J184"/>
  <c r="I184"/>
  <c r="J183"/>
  <c r="I183"/>
  <c r="J182"/>
  <c r="I182"/>
  <c r="J181"/>
  <c r="I181"/>
  <c r="J180"/>
  <c r="I180"/>
  <c r="J179"/>
  <c r="I179"/>
  <c r="J178"/>
  <c r="I178"/>
  <c r="J177"/>
  <c r="I177"/>
  <c r="J176"/>
  <c r="I176"/>
  <c r="J175"/>
  <c r="I175"/>
  <c r="J174"/>
  <c r="I174"/>
  <c r="J173"/>
  <c r="I173"/>
  <c r="J172"/>
  <c r="I172"/>
  <c r="J171"/>
  <c r="I171"/>
  <c r="J170"/>
  <c r="I170"/>
  <c r="J169"/>
  <c r="I169"/>
  <c r="J168"/>
  <c r="I168"/>
  <c r="J167"/>
  <c r="I167"/>
  <c r="J166"/>
  <c r="I166"/>
  <c r="J165"/>
  <c r="I165"/>
  <c r="J164"/>
  <c r="I164"/>
  <c r="J163"/>
  <c r="I163"/>
  <c r="J162"/>
  <c r="I162"/>
  <c r="J161"/>
  <c r="I161"/>
  <c r="J160"/>
  <c r="I160"/>
  <c r="J159"/>
  <c r="I159"/>
  <c r="J158"/>
  <c r="I158"/>
  <c r="J157"/>
  <c r="I157"/>
  <c r="J156"/>
  <c r="I156"/>
  <c r="J155"/>
  <c r="I155"/>
  <c r="J154"/>
  <c r="I154"/>
  <c r="J153"/>
  <c r="I153"/>
  <c r="J152"/>
  <c r="I152"/>
  <c r="J151"/>
  <c r="I151"/>
  <c r="J150"/>
  <c r="I150"/>
  <c r="J149"/>
  <c r="I149"/>
  <c r="J148"/>
  <c r="I148"/>
  <c r="J147"/>
  <c r="I147"/>
  <c r="J146"/>
  <c r="I146"/>
  <c r="J145"/>
  <c r="I145"/>
  <c r="J144"/>
  <c r="I144"/>
  <c r="J143"/>
  <c r="I143"/>
  <c r="J142"/>
  <c r="I142"/>
  <c r="J141"/>
  <c r="I141"/>
  <c r="J140"/>
  <c r="I140"/>
  <c r="J139"/>
  <c r="I139"/>
  <c r="J138"/>
  <c r="I138"/>
  <c r="J137"/>
  <c r="I137"/>
  <c r="J136"/>
  <c r="I136"/>
  <c r="J135"/>
  <c r="I135"/>
  <c r="J134"/>
  <c r="I134"/>
  <c r="J133"/>
  <c r="I133"/>
  <c r="J132"/>
  <c r="I132"/>
  <c r="J131"/>
  <c r="I131"/>
  <c r="J130"/>
  <c r="I130"/>
  <c r="J129"/>
  <c r="I129"/>
  <c r="J128"/>
  <c r="I128"/>
  <c r="J127"/>
  <c r="I127"/>
  <c r="J126"/>
  <c r="I126"/>
  <c r="J125"/>
  <c r="I125"/>
  <c r="J124"/>
  <c r="I124"/>
  <c r="J123"/>
  <c r="I123"/>
  <c r="J122"/>
  <c r="I122"/>
  <c r="J121"/>
  <c r="I121"/>
  <c r="J120"/>
  <c r="I120"/>
  <c r="J119"/>
  <c r="I119"/>
  <c r="J118"/>
  <c r="I118"/>
  <c r="J117"/>
  <c r="I117"/>
  <c r="J116"/>
  <c r="I116"/>
  <c r="J115"/>
  <c r="I115"/>
  <c r="J114"/>
  <c r="I114"/>
  <c r="J113"/>
  <c r="I113"/>
  <c r="J112"/>
  <c r="I112"/>
  <c r="J111"/>
  <c r="I111"/>
  <c r="J110"/>
  <c r="I110"/>
  <c r="J109"/>
  <c r="I109"/>
  <c r="J108"/>
  <c r="I108"/>
  <c r="J107"/>
  <c r="I107"/>
  <c r="J106"/>
  <c r="I106"/>
  <c r="J105"/>
  <c r="I105"/>
  <c r="J104"/>
  <c r="I104"/>
  <c r="J103"/>
  <c r="I103"/>
  <c r="J102"/>
  <c r="I102"/>
  <c r="J101"/>
  <c r="I101"/>
  <c r="J100"/>
  <c r="I100"/>
  <c r="J99"/>
  <c r="I99"/>
  <c r="J98"/>
  <c r="I98"/>
  <c r="J97"/>
  <c r="I97"/>
  <c r="J96"/>
  <c r="I96"/>
  <c r="J95"/>
  <c r="I95"/>
  <c r="J94"/>
  <c r="I94"/>
  <c r="J93"/>
  <c r="I93"/>
  <c r="J92"/>
  <c r="I92"/>
  <c r="J91"/>
  <c r="I91"/>
  <c r="J90"/>
  <c r="I90"/>
  <c r="J89"/>
  <c r="I89"/>
  <c r="J88"/>
  <c r="I88"/>
  <c r="J87"/>
  <c r="I87"/>
  <c r="J86"/>
  <c r="I86"/>
  <c r="J85"/>
  <c r="I85"/>
  <c r="J84"/>
  <c r="I84"/>
  <c r="J83"/>
  <c r="I83"/>
  <c r="J82"/>
  <c r="I82"/>
  <c r="J81"/>
  <c r="I81"/>
  <c r="J80"/>
  <c r="I80"/>
  <c r="J79"/>
  <c r="I79"/>
  <c r="J78"/>
  <c r="I78"/>
  <c r="J77"/>
  <c r="I77"/>
  <c r="J76"/>
  <c r="I76"/>
  <c r="J75"/>
  <c r="I75"/>
  <c r="J74"/>
  <c r="I74"/>
  <c r="J73"/>
  <c r="I73"/>
  <c r="J72"/>
  <c r="I72"/>
  <c r="J71"/>
  <c r="I71"/>
  <c r="J70"/>
  <c r="I70"/>
  <c r="J69"/>
  <c r="I69"/>
  <c r="J68"/>
  <c r="I68"/>
  <c r="J67"/>
  <c r="I67"/>
  <c r="J66"/>
  <c r="I66"/>
  <c r="J65"/>
  <c r="I65"/>
  <c r="J64"/>
  <c r="I64"/>
  <c r="J63"/>
  <c r="I63"/>
  <c r="J62"/>
  <c r="I62"/>
  <c r="J61"/>
  <c r="I61"/>
  <c r="J60"/>
  <c r="I60"/>
  <c r="J59"/>
  <c r="I59"/>
  <c r="J58"/>
  <c r="I58"/>
  <c r="J57"/>
  <c r="I57"/>
  <c r="J56"/>
  <c r="I56"/>
  <c r="J55"/>
  <c r="I55"/>
  <c r="J54"/>
  <c r="I54"/>
  <c r="J53"/>
  <c r="I53"/>
  <c r="J52"/>
  <c r="I52"/>
  <c r="J51"/>
  <c r="I51"/>
  <c r="J50"/>
  <c r="I50"/>
  <c r="J49"/>
  <c r="I49"/>
  <c r="J48"/>
  <c r="I48"/>
  <c r="J47"/>
  <c r="I47"/>
  <c r="J46"/>
  <c r="I46"/>
  <c r="J45"/>
  <c r="I45"/>
  <c r="J44"/>
  <c r="I44"/>
  <c r="J43"/>
  <c r="I43"/>
  <c r="J42"/>
  <c r="I42"/>
  <c r="J41"/>
  <c r="I41"/>
  <c r="J40"/>
  <c r="I40"/>
  <c r="J39"/>
  <c r="I39"/>
  <c r="J38"/>
  <c r="I38"/>
  <c r="J37"/>
  <c r="I37"/>
  <c r="J36"/>
  <c r="I36"/>
  <c r="J35"/>
  <c r="I35"/>
  <c r="J34"/>
  <c r="I34"/>
  <c r="J33"/>
  <c r="I33"/>
  <c r="J32"/>
  <c r="I32"/>
  <c r="J3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I3"/>
  <c r="P4" i="9" s="1"/>
  <c r="I2" i="6"/>
  <c r="P3" i="9" s="1"/>
  <c r="J250" i="5"/>
  <c r="I250"/>
  <c r="J249"/>
  <c r="I249"/>
  <c r="J248"/>
  <c r="I248"/>
  <c r="J247"/>
  <c r="I247"/>
  <c r="J246"/>
  <c r="I246"/>
  <c r="J245"/>
  <c r="I245"/>
  <c r="J244"/>
  <c r="I244"/>
  <c r="J243"/>
  <c r="I243"/>
  <c r="J242"/>
  <c r="I242"/>
  <c r="J241"/>
  <c r="I241"/>
  <c r="J240"/>
  <c r="I240"/>
  <c r="J239"/>
  <c r="I239"/>
  <c r="J238"/>
  <c r="I238"/>
  <c r="J237"/>
  <c r="I237"/>
  <c r="J236"/>
  <c r="I236"/>
  <c r="J235"/>
  <c r="I235"/>
  <c r="J234"/>
  <c r="I234"/>
  <c r="J233"/>
  <c r="I233"/>
  <c r="J232"/>
  <c r="I232"/>
  <c r="J231"/>
  <c r="I231"/>
  <c r="J230"/>
  <c r="I230"/>
  <c r="J229"/>
  <c r="I229"/>
  <c r="J228"/>
  <c r="I228"/>
  <c r="J227"/>
  <c r="I227"/>
  <c r="J226"/>
  <c r="I226"/>
  <c r="J225"/>
  <c r="I225"/>
  <c r="J224"/>
  <c r="I224"/>
  <c r="J223"/>
  <c r="I223"/>
  <c r="J222"/>
  <c r="I222"/>
  <c r="J221"/>
  <c r="I221"/>
  <c r="J220"/>
  <c r="I220"/>
  <c r="J219"/>
  <c r="I219"/>
  <c r="J218"/>
  <c r="I218"/>
  <c r="J217"/>
  <c r="I217"/>
  <c r="J216"/>
  <c r="I216"/>
  <c r="J215"/>
  <c r="I215"/>
  <c r="J214"/>
  <c r="I214"/>
  <c r="J213"/>
  <c r="I213"/>
  <c r="J212"/>
  <c r="I212"/>
  <c r="J211"/>
  <c r="I211"/>
  <c r="J210"/>
  <c r="I210"/>
  <c r="J209"/>
  <c r="I209"/>
  <c r="J208"/>
  <c r="I208"/>
  <c r="J207"/>
  <c r="I207"/>
  <c r="J206"/>
  <c r="I206"/>
  <c r="J205"/>
  <c r="I205"/>
  <c r="J204"/>
  <c r="I204"/>
  <c r="J203"/>
  <c r="I203"/>
  <c r="J202"/>
  <c r="I202"/>
  <c r="J201"/>
  <c r="I201"/>
  <c r="J200"/>
  <c r="I200"/>
  <c r="J199"/>
  <c r="I199"/>
  <c r="J198"/>
  <c r="I198"/>
  <c r="J197"/>
  <c r="I197"/>
  <c r="J196"/>
  <c r="I196"/>
  <c r="J195"/>
  <c r="I195"/>
  <c r="J194"/>
  <c r="I194"/>
  <c r="J193"/>
  <c r="I193"/>
  <c r="J192"/>
  <c r="I192"/>
  <c r="J191"/>
  <c r="I191"/>
  <c r="J190"/>
  <c r="I190"/>
  <c r="J189"/>
  <c r="I189"/>
  <c r="J188"/>
  <c r="I188"/>
  <c r="J187"/>
  <c r="I187"/>
  <c r="J186"/>
  <c r="I186"/>
  <c r="J185"/>
  <c r="I185"/>
  <c r="J184"/>
  <c r="I184"/>
  <c r="J183"/>
  <c r="I183"/>
  <c r="J182"/>
  <c r="I182"/>
  <c r="J181"/>
  <c r="I181"/>
  <c r="J180"/>
  <c r="I180"/>
  <c r="J179"/>
  <c r="I179"/>
  <c r="J178"/>
  <c r="I178"/>
  <c r="J177"/>
  <c r="I177"/>
  <c r="J176"/>
  <c r="I176"/>
  <c r="J175"/>
  <c r="I175"/>
  <c r="J174"/>
  <c r="I174"/>
  <c r="J173"/>
  <c r="I173"/>
  <c r="J172"/>
  <c r="I172"/>
  <c r="J171"/>
  <c r="I171"/>
  <c r="J170"/>
  <c r="I170"/>
  <c r="J169"/>
  <c r="I169"/>
  <c r="J168"/>
  <c r="I168"/>
  <c r="J167"/>
  <c r="I167"/>
  <c r="J166"/>
  <c r="I166"/>
  <c r="J165"/>
  <c r="I165"/>
  <c r="J164"/>
  <c r="I164"/>
  <c r="J163"/>
  <c r="I163"/>
  <c r="J162"/>
  <c r="I162"/>
  <c r="J161"/>
  <c r="I161"/>
  <c r="J160"/>
  <c r="I160"/>
  <c r="J159"/>
  <c r="I159"/>
  <c r="J158"/>
  <c r="I158"/>
  <c r="J157"/>
  <c r="I157"/>
  <c r="J156"/>
  <c r="I156"/>
  <c r="J155"/>
  <c r="I155"/>
  <c r="J154"/>
  <c r="I154"/>
  <c r="J153"/>
  <c r="I153"/>
  <c r="J152"/>
  <c r="I152"/>
  <c r="J151"/>
  <c r="I151"/>
  <c r="J150"/>
  <c r="I150"/>
  <c r="J149"/>
  <c r="I149"/>
  <c r="J148"/>
  <c r="I148"/>
  <c r="J147"/>
  <c r="I147"/>
  <c r="J146"/>
  <c r="I146"/>
  <c r="J145"/>
  <c r="I145"/>
  <c r="J144"/>
  <c r="I144"/>
  <c r="J143"/>
  <c r="I143"/>
  <c r="J142"/>
  <c r="I142"/>
  <c r="J141"/>
  <c r="I141"/>
  <c r="J140"/>
  <c r="I140"/>
  <c r="J139"/>
  <c r="I139"/>
  <c r="J138"/>
  <c r="I138"/>
  <c r="J137"/>
  <c r="I137"/>
  <c r="J136"/>
  <c r="I136"/>
  <c r="J135"/>
  <c r="I135"/>
  <c r="J134"/>
  <c r="I134"/>
  <c r="J133"/>
  <c r="I133"/>
  <c r="J132"/>
  <c r="I132"/>
  <c r="J131"/>
  <c r="I131"/>
  <c r="J130"/>
  <c r="I130"/>
  <c r="J129"/>
  <c r="I129"/>
  <c r="J128"/>
  <c r="I128"/>
  <c r="J127"/>
  <c r="I127"/>
  <c r="J126"/>
  <c r="I126"/>
  <c r="J125"/>
  <c r="I125"/>
  <c r="J124"/>
  <c r="I124"/>
  <c r="J123"/>
  <c r="I123"/>
  <c r="J122"/>
  <c r="I122"/>
  <c r="J121"/>
  <c r="I121"/>
  <c r="J120"/>
  <c r="I120"/>
  <c r="J119"/>
  <c r="I119"/>
  <c r="J118"/>
  <c r="I118"/>
  <c r="J117"/>
  <c r="I117"/>
  <c r="J116"/>
  <c r="I116"/>
  <c r="J115"/>
  <c r="I115"/>
  <c r="J114"/>
  <c r="I114"/>
  <c r="J113"/>
  <c r="I113"/>
  <c r="J112"/>
  <c r="I112"/>
  <c r="J111"/>
  <c r="I111"/>
  <c r="J110"/>
  <c r="I110"/>
  <c r="J109"/>
  <c r="I109"/>
  <c r="J108"/>
  <c r="I108"/>
  <c r="J107"/>
  <c r="I107"/>
  <c r="J106"/>
  <c r="I106"/>
  <c r="J105"/>
  <c r="I105"/>
  <c r="J104"/>
  <c r="I104"/>
  <c r="J103"/>
  <c r="I103"/>
  <c r="J102"/>
  <c r="I102"/>
  <c r="J101"/>
  <c r="I101"/>
  <c r="J100"/>
  <c r="I100"/>
  <c r="J99"/>
  <c r="I99"/>
  <c r="J98"/>
  <c r="I98"/>
  <c r="J97"/>
  <c r="I97"/>
  <c r="J96"/>
  <c r="I96"/>
  <c r="J95"/>
  <c r="I95"/>
  <c r="J94"/>
  <c r="I94"/>
  <c r="J93"/>
  <c r="I93"/>
  <c r="J92"/>
  <c r="I92"/>
  <c r="J91"/>
  <c r="I91"/>
  <c r="J90"/>
  <c r="I90"/>
  <c r="J89"/>
  <c r="I89"/>
  <c r="J88"/>
  <c r="I88"/>
  <c r="J87"/>
  <c r="I87"/>
  <c r="J86"/>
  <c r="I86"/>
  <c r="J85"/>
  <c r="I85"/>
  <c r="J84"/>
  <c r="I84"/>
  <c r="J83"/>
  <c r="I83"/>
  <c r="J82"/>
  <c r="I82"/>
  <c r="J81"/>
  <c r="I81"/>
  <c r="J80"/>
  <c r="I80"/>
  <c r="J79"/>
  <c r="I79"/>
  <c r="J78"/>
  <c r="I78"/>
  <c r="J77"/>
  <c r="I77"/>
  <c r="J76"/>
  <c r="I76"/>
  <c r="J75"/>
  <c r="I75"/>
  <c r="J74"/>
  <c r="I74"/>
  <c r="J73"/>
  <c r="I73"/>
  <c r="J72"/>
  <c r="I72"/>
  <c r="J71"/>
  <c r="I71"/>
  <c r="J70"/>
  <c r="I70"/>
  <c r="J69"/>
  <c r="I69"/>
  <c r="J68"/>
  <c r="I68"/>
  <c r="J67"/>
  <c r="I67"/>
  <c r="J66"/>
  <c r="I66"/>
  <c r="J65"/>
  <c r="I65"/>
  <c r="J64"/>
  <c r="I64"/>
  <c r="J63"/>
  <c r="I63"/>
  <c r="J62"/>
  <c r="I62"/>
  <c r="J61"/>
  <c r="I61"/>
  <c r="J60"/>
  <c r="I60"/>
  <c r="J59"/>
  <c r="I59"/>
  <c r="J58"/>
  <c r="I58"/>
  <c r="J57"/>
  <c r="I57"/>
  <c r="J56"/>
  <c r="I56"/>
  <c r="J55"/>
  <c r="I55"/>
  <c r="J54"/>
  <c r="I54"/>
  <c r="J53"/>
  <c r="I53"/>
  <c r="J52"/>
  <c r="I52"/>
  <c r="J51"/>
  <c r="I51"/>
  <c r="J50"/>
  <c r="I50"/>
  <c r="J49"/>
  <c r="I49"/>
  <c r="J48"/>
  <c r="I48"/>
  <c r="J47"/>
  <c r="I47"/>
  <c r="J46"/>
  <c r="I46"/>
  <c r="J45"/>
  <c r="I45"/>
  <c r="J44"/>
  <c r="I44"/>
  <c r="J43"/>
  <c r="I43"/>
  <c r="J42"/>
  <c r="I42"/>
  <c r="J41"/>
  <c r="I41"/>
  <c r="J40"/>
  <c r="I40"/>
  <c r="J39"/>
  <c r="I39"/>
  <c r="J38"/>
  <c r="I38"/>
  <c r="J37"/>
  <c r="I37"/>
  <c r="J36"/>
  <c r="I36"/>
  <c r="J35"/>
  <c r="I35"/>
  <c r="J34"/>
  <c r="I34"/>
  <c r="J33"/>
  <c r="I33"/>
  <c r="J32"/>
  <c r="I32"/>
  <c r="J3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I3"/>
  <c r="L4" i="9" s="1"/>
  <c r="I2" i="5"/>
  <c r="L3" i="9" s="1"/>
  <c r="J3"/>
  <c r="I250" i="4"/>
  <c r="J250" s="1"/>
  <c r="I249"/>
  <c r="J249" s="1"/>
  <c r="I248"/>
  <c r="J248" s="1"/>
  <c r="I247"/>
  <c r="J247" s="1"/>
  <c r="I246"/>
  <c r="J246" s="1"/>
  <c r="I245"/>
  <c r="J245" s="1"/>
  <c r="I244"/>
  <c r="J244" s="1"/>
  <c r="I243"/>
  <c r="J243" s="1"/>
  <c r="I242"/>
  <c r="J242" s="1"/>
  <c r="I241"/>
  <c r="J241" s="1"/>
  <c r="I240"/>
  <c r="J240" s="1"/>
  <c r="I239"/>
  <c r="J239" s="1"/>
  <c r="I238"/>
  <c r="J238" s="1"/>
  <c r="I237"/>
  <c r="J237" s="1"/>
  <c r="I236"/>
  <c r="J236" s="1"/>
  <c r="I235"/>
  <c r="J235" s="1"/>
  <c r="I234"/>
  <c r="J234" s="1"/>
  <c r="I233"/>
  <c r="J233" s="1"/>
  <c r="I232"/>
  <c r="J232" s="1"/>
  <c r="I231"/>
  <c r="J231" s="1"/>
  <c r="I230"/>
  <c r="J230" s="1"/>
  <c r="I229"/>
  <c r="J229" s="1"/>
  <c r="I228"/>
  <c r="J228" s="1"/>
  <c r="I227"/>
  <c r="J227" s="1"/>
  <c r="I226"/>
  <c r="J226" s="1"/>
  <c r="I225"/>
  <c r="J225" s="1"/>
  <c r="I224"/>
  <c r="J224" s="1"/>
  <c r="I223"/>
  <c r="J223" s="1"/>
  <c r="I222"/>
  <c r="J222" s="1"/>
  <c r="I221"/>
  <c r="J221" s="1"/>
  <c r="I220"/>
  <c r="J220" s="1"/>
  <c r="I219"/>
  <c r="J219" s="1"/>
  <c r="I218"/>
  <c r="J218" s="1"/>
  <c r="I217"/>
  <c r="J217" s="1"/>
  <c r="I216"/>
  <c r="J216" s="1"/>
  <c r="I215"/>
  <c r="J215" s="1"/>
  <c r="I214"/>
  <c r="J214" s="1"/>
  <c r="I213"/>
  <c r="J213" s="1"/>
  <c r="I212"/>
  <c r="J212" s="1"/>
  <c r="I211"/>
  <c r="J211" s="1"/>
  <c r="I210"/>
  <c r="J210" s="1"/>
  <c r="I209"/>
  <c r="J209" s="1"/>
  <c r="I208"/>
  <c r="J208" s="1"/>
  <c r="I207"/>
  <c r="J207" s="1"/>
  <c r="I206"/>
  <c r="J206" s="1"/>
  <c r="I205"/>
  <c r="J205" s="1"/>
  <c r="I204"/>
  <c r="J204" s="1"/>
  <c r="I203"/>
  <c r="J203" s="1"/>
  <c r="I202"/>
  <c r="J202" s="1"/>
  <c r="I201"/>
  <c r="J201" s="1"/>
  <c r="I200"/>
  <c r="J200" s="1"/>
  <c r="I199"/>
  <c r="J199" s="1"/>
  <c r="I198"/>
  <c r="J198" s="1"/>
  <c r="I197"/>
  <c r="J197" s="1"/>
  <c r="I196"/>
  <c r="J196" s="1"/>
  <c r="I195"/>
  <c r="J195" s="1"/>
  <c r="I194"/>
  <c r="J194" s="1"/>
  <c r="I193"/>
  <c r="J193" s="1"/>
  <c r="I192"/>
  <c r="J192" s="1"/>
  <c r="I191"/>
  <c r="J191" s="1"/>
  <c r="I190"/>
  <c r="J190" s="1"/>
  <c r="I189"/>
  <c r="J189" s="1"/>
  <c r="I188"/>
  <c r="J188" s="1"/>
  <c r="I187"/>
  <c r="J187" s="1"/>
  <c r="I186"/>
  <c r="J186" s="1"/>
  <c r="I185"/>
  <c r="J185" s="1"/>
  <c r="I184"/>
  <c r="J184" s="1"/>
  <c r="I183"/>
  <c r="J183" s="1"/>
  <c r="I182"/>
  <c r="J182" s="1"/>
  <c r="I181"/>
  <c r="J181" s="1"/>
  <c r="I180"/>
  <c r="J180" s="1"/>
  <c r="I179"/>
  <c r="J179" s="1"/>
  <c r="I178"/>
  <c r="J178" s="1"/>
  <c r="I177"/>
  <c r="J177" s="1"/>
  <c r="I176"/>
  <c r="J176" s="1"/>
  <c r="I175"/>
  <c r="J175" s="1"/>
  <c r="I174"/>
  <c r="J174" s="1"/>
  <c r="I173"/>
  <c r="J173" s="1"/>
  <c r="I172"/>
  <c r="J172" s="1"/>
  <c r="I171"/>
  <c r="J171" s="1"/>
  <c r="I170"/>
  <c r="J170" s="1"/>
  <c r="I169"/>
  <c r="J169" s="1"/>
  <c r="I168"/>
  <c r="J168" s="1"/>
  <c r="I167"/>
  <c r="J167" s="1"/>
  <c r="I166"/>
  <c r="J166" s="1"/>
  <c r="I165"/>
  <c r="J165" s="1"/>
  <c r="I164"/>
  <c r="J164" s="1"/>
  <c r="I163"/>
  <c r="J163" s="1"/>
  <c r="I162"/>
  <c r="J162" s="1"/>
  <c r="I161"/>
  <c r="J161" s="1"/>
  <c r="I160"/>
  <c r="J160" s="1"/>
  <c r="I159"/>
  <c r="J159" s="1"/>
  <c r="I158"/>
  <c r="J158" s="1"/>
  <c r="I157"/>
  <c r="J157" s="1"/>
  <c r="I156"/>
  <c r="J156" s="1"/>
  <c r="I155"/>
  <c r="J155" s="1"/>
  <c r="I154"/>
  <c r="J154" s="1"/>
  <c r="I153"/>
  <c r="J153" s="1"/>
  <c r="I152"/>
  <c r="J152" s="1"/>
  <c r="I151"/>
  <c r="J151" s="1"/>
  <c r="I150"/>
  <c r="J150" s="1"/>
  <c r="I149"/>
  <c r="J149" s="1"/>
  <c r="I148"/>
  <c r="J148" s="1"/>
  <c r="I147"/>
  <c r="J147" s="1"/>
  <c r="I146"/>
  <c r="J146" s="1"/>
  <c r="I145"/>
  <c r="J145" s="1"/>
  <c r="I144"/>
  <c r="J144" s="1"/>
  <c r="I143"/>
  <c r="J143" s="1"/>
  <c r="I142"/>
  <c r="J142" s="1"/>
  <c r="I141"/>
  <c r="J141" s="1"/>
  <c r="I140"/>
  <c r="J140" s="1"/>
  <c r="I139"/>
  <c r="J139" s="1"/>
  <c r="I138"/>
  <c r="J138" s="1"/>
  <c r="I137"/>
  <c r="J137" s="1"/>
  <c r="I136"/>
  <c r="J136" s="1"/>
  <c r="I135"/>
  <c r="J135" s="1"/>
  <c r="I134"/>
  <c r="J134" s="1"/>
  <c r="I133"/>
  <c r="J133" s="1"/>
  <c r="I132"/>
  <c r="J132" s="1"/>
  <c r="I131"/>
  <c r="J131" s="1"/>
  <c r="I130"/>
  <c r="J130" s="1"/>
  <c r="I129"/>
  <c r="J129" s="1"/>
  <c r="I128"/>
  <c r="J128" s="1"/>
  <c r="I127"/>
  <c r="J127" s="1"/>
  <c r="I126"/>
  <c r="J126" s="1"/>
  <c r="I125"/>
  <c r="J125" s="1"/>
  <c r="I124"/>
  <c r="J124" s="1"/>
  <c r="I123"/>
  <c r="J123" s="1"/>
  <c r="I122"/>
  <c r="J122" s="1"/>
  <c r="I121"/>
  <c r="J121" s="1"/>
  <c r="I120"/>
  <c r="J120" s="1"/>
  <c r="I119"/>
  <c r="J119" s="1"/>
  <c r="I118"/>
  <c r="J118" s="1"/>
  <c r="I117"/>
  <c r="J117" s="1"/>
  <c r="I116"/>
  <c r="J116" s="1"/>
  <c r="I115"/>
  <c r="J115" s="1"/>
  <c r="I114"/>
  <c r="J114" s="1"/>
  <c r="I113"/>
  <c r="J113" s="1"/>
  <c r="I112"/>
  <c r="J112" s="1"/>
  <c r="I111"/>
  <c r="J111" s="1"/>
  <c r="I110"/>
  <c r="J110" s="1"/>
  <c r="I109"/>
  <c r="J109" s="1"/>
  <c r="I108"/>
  <c r="J108" s="1"/>
  <c r="I107"/>
  <c r="J107" s="1"/>
  <c r="I106"/>
  <c r="J106" s="1"/>
  <c r="I105"/>
  <c r="J105" s="1"/>
  <c r="I104"/>
  <c r="J104" s="1"/>
  <c r="I103"/>
  <c r="J103" s="1"/>
  <c r="I102"/>
  <c r="J102" s="1"/>
  <c r="I101"/>
  <c r="J101" s="1"/>
  <c r="I100"/>
  <c r="J100" s="1"/>
  <c r="I99"/>
  <c r="J99" s="1"/>
  <c r="I98"/>
  <c r="J98" s="1"/>
  <c r="I97"/>
  <c r="J97" s="1"/>
  <c r="I96"/>
  <c r="J96" s="1"/>
  <c r="I95"/>
  <c r="J95" s="1"/>
  <c r="I94"/>
  <c r="J94" s="1"/>
  <c r="I93"/>
  <c r="J93" s="1"/>
  <c r="I92"/>
  <c r="J92" s="1"/>
  <c r="I91"/>
  <c r="J91" s="1"/>
  <c r="I90"/>
  <c r="J90" s="1"/>
  <c r="I89"/>
  <c r="J89" s="1"/>
  <c r="I88"/>
  <c r="J88" s="1"/>
  <c r="I87"/>
  <c r="J87" s="1"/>
  <c r="I86"/>
  <c r="J86" s="1"/>
  <c r="I85"/>
  <c r="J85" s="1"/>
  <c r="I84"/>
  <c r="J84" s="1"/>
  <c r="I83"/>
  <c r="J83" s="1"/>
  <c r="I82"/>
  <c r="J82" s="1"/>
  <c r="I81"/>
  <c r="J81" s="1"/>
  <c r="I80"/>
  <c r="J80" s="1"/>
  <c r="I79"/>
  <c r="J79" s="1"/>
  <c r="I78"/>
  <c r="J78" s="1"/>
  <c r="I77"/>
  <c r="J77" s="1"/>
  <c r="I76"/>
  <c r="J76" s="1"/>
  <c r="I75"/>
  <c r="J75" s="1"/>
  <c r="I74"/>
  <c r="J74" s="1"/>
  <c r="I73"/>
  <c r="J73" s="1"/>
  <c r="I72"/>
  <c r="J72" s="1"/>
  <c r="I71"/>
  <c r="J71" s="1"/>
  <c r="I70"/>
  <c r="J70" s="1"/>
  <c r="I69"/>
  <c r="J69" s="1"/>
  <c r="I68"/>
  <c r="J68" s="1"/>
  <c r="I67"/>
  <c r="J67" s="1"/>
  <c r="I66"/>
  <c r="J66" s="1"/>
  <c r="I65"/>
  <c r="J65" s="1"/>
  <c r="I64"/>
  <c r="J64" s="1"/>
  <c r="I63"/>
  <c r="J63" s="1"/>
  <c r="I62"/>
  <c r="J62" s="1"/>
  <c r="I61"/>
  <c r="J61" s="1"/>
  <c r="I60"/>
  <c r="J60" s="1"/>
  <c r="I59"/>
  <c r="J59" s="1"/>
  <c r="I58"/>
  <c r="J58" s="1"/>
  <c r="I57"/>
  <c r="J57" s="1"/>
  <c r="I56"/>
  <c r="J56" s="1"/>
  <c r="I55"/>
  <c r="J55" s="1"/>
  <c r="I54"/>
  <c r="J54" s="1"/>
  <c r="I53"/>
  <c r="J53" s="1"/>
  <c r="I52"/>
  <c r="J52" s="1"/>
  <c r="I51"/>
  <c r="J51" s="1"/>
  <c r="I50"/>
  <c r="J50" s="1"/>
  <c r="I49"/>
  <c r="J49" s="1"/>
  <c r="I48"/>
  <c r="J48" s="1"/>
  <c r="I47"/>
  <c r="J47" s="1"/>
  <c r="I46"/>
  <c r="J46" s="1"/>
  <c r="I45"/>
  <c r="J45" s="1"/>
  <c r="I44"/>
  <c r="J44" s="1"/>
  <c r="I43"/>
  <c r="J43" s="1"/>
  <c r="I42"/>
  <c r="J42" s="1"/>
  <c r="I41"/>
  <c r="J41" s="1"/>
  <c r="I40"/>
  <c r="J40" s="1"/>
  <c r="I39"/>
  <c r="J39" s="1"/>
  <c r="I38"/>
  <c r="J38" s="1"/>
  <c r="I37"/>
  <c r="J37" s="1"/>
  <c r="I36"/>
  <c r="J36" s="1"/>
  <c r="I35"/>
  <c r="J35" s="1"/>
  <c r="I34"/>
  <c r="J34" s="1"/>
  <c r="I33"/>
  <c r="J33" s="1"/>
  <c r="I32"/>
  <c r="J32" s="1"/>
  <c r="I31"/>
  <c r="J31" s="1"/>
  <c r="I30"/>
  <c r="J30" s="1"/>
  <c r="I29"/>
  <c r="J29" s="1"/>
  <c r="I28"/>
  <c r="J28" s="1"/>
  <c r="I27"/>
  <c r="J27" s="1"/>
  <c r="I26"/>
  <c r="J26" s="1"/>
  <c r="I25"/>
  <c r="J25" s="1"/>
  <c r="I24"/>
  <c r="J24" s="1"/>
  <c r="I23"/>
  <c r="J23" s="1"/>
  <c r="I22"/>
  <c r="J22" s="1"/>
  <c r="I21"/>
  <c r="J21" s="1"/>
  <c r="I20"/>
  <c r="J20" s="1"/>
  <c r="I19"/>
  <c r="J19" s="1"/>
  <c r="I18"/>
  <c r="J18" s="1"/>
  <c r="I17"/>
  <c r="J17" s="1"/>
  <c r="I16"/>
  <c r="J16" s="1"/>
  <c r="I15"/>
  <c r="J15" s="1"/>
  <c r="I14"/>
  <c r="J14" s="1"/>
  <c r="I13"/>
  <c r="J13" s="1"/>
  <c r="I12"/>
  <c r="J12" s="1"/>
  <c r="I11"/>
  <c r="J11" s="1"/>
  <c r="I10"/>
  <c r="J10" s="1"/>
  <c r="I9"/>
  <c r="J9" s="1"/>
  <c r="I8"/>
  <c r="J8" s="1"/>
  <c r="I7"/>
  <c r="J7" s="1"/>
  <c r="I6"/>
  <c r="J6" s="1"/>
  <c r="I5"/>
  <c r="J5" s="1"/>
  <c r="I4"/>
  <c r="J4" s="1"/>
  <c r="I3"/>
  <c r="J3" s="1"/>
  <c r="K4" i="9" s="1"/>
  <c r="H250" i="3"/>
  <c r="I250" s="1"/>
  <c r="I249"/>
  <c r="H249"/>
  <c r="I248"/>
  <c r="H248"/>
  <c r="I247"/>
  <c r="H247"/>
  <c r="I246"/>
  <c r="H246"/>
  <c r="I245"/>
  <c r="H245"/>
  <c r="I244"/>
  <c r="H244"/>
  <c r="I243"/>
  <c r="H243"/>
  <c r="I242"/>
  <c r="H242"/>
  <c r="I241"/>
  <c r="H241"/>
  <c r="I240"/>
  <c r="H240"/>
  <c r="I239"/>
  <c r="H239"/>
  <c r="I238"/>
  <c r="H238"/>
  <c r="I237"/>
  <c r="H237"/>
  <c r="I236"/>
  <c r="H236"/>
  <c r="I235"/>
  <c r="H235"/>
  <c r="I234"/>
  <c r="H234"/>
  <c r="I233"/>
  <c r="H233"/>
  <c r="I232"/>
  <c r="H232"/>
  <c r="I231"/>
  <c r="H231"/>
  <c r="I230"/>
  <c r="H230"/>
  <c r="I229"/>
  <c r="H229"/>
  <c r="I228"/>
  <c r="H228"/>
  <c r="I227"/>
  <c r="H227"/>
  <c r="I226"/>
  <c r="H226"/>
  <c r="I225"/>
  <c r="H225"/>
  <c r="I224"/>
  <c r="H224"/>
  <c r="I223"/>
  <c r="H223"/>
  <c r="I222"/>
  <c r="H222"/>
  <c r="I221"/>
  <c r="H221"/>
  <c r="I220"/>
  <c r="H220"/>
  <c r="I219"/>
  <c r="H219"/>
  <c r="I218"/>
  <c r="H218"/>
  <c r="I217"/>
  <c r="H217"/>
  <c r="I216"/>
  <c r="H216"/>
  <c r="I215"/>
  <c r="H215"/>
  <c r="I214"/>
  <c r="H214"/>
  <c r="I213"/>
  <c r="H213"/>
  <c r="I212"/>
  <c r="H212"/>
  <c r="I211"/>
  <c r="H211"/>
  <c r="I210"/>
  <c r="H210"/>
  <c r="I209"/>
  <c r="H209"/>
  <c r="I208"/>
  <c r="H208"/>
  <c r="I207"/>
  <c r="H207"/>
  <c r="I206"/>
  <c r="H206"/>
  <c r="I205"/>
  <c r="H205"/>
  <c r="I204"/>
  <c r="H204"/>
  <c r="I203"/>
  <c r="H203"/>
  <c r="I202"/>
  <c r="H202"/>
  <c r="I201"/>
  <c r="H201"/>
  <c r="I200"/>
  <c r="H200"/>
  <c r="I199"/>
  <c r="H199"/>
  <c r="I198"/>
  <c r="H198"/>
  <c r="I197"/>
  <c r="H197"/>
  <c r="I196"/>
  <c r="H196"/>
  <c r="I195"/>
  <c r="H195"/>
  <c r="I194"/>
  <c r="H194"/>
  <c r="I193"/>
  <c r="H193"/>
  <c r="I192"/>
  <c r="H192"/>
  <c r="I191"/>
  <c r="H191"/>
  <c r="I190"/>
  <c r="H190"/>
  <c r="I189"/>
  <c r="H189"/>
  <c r="I188"/>
  <c r="H188"/>
  <c r="I187"/>
  <c r="H187"/>
  <c r="I186"/>
  <c r="H186"/>
  <c r="I185"/>
  <c r="H185"/>
  <c r="I184"/>
  <c r="H184"/>
  <c r="I183"/>
  <c r="H183"/>
  <c r="I182"/>
  <c r="H182"/>
  <c r="I181"/>
  <c r="H181"/>
  <c r="I180"/>
  <c r="H180"/>
  <c r="I179"/>
  <c r="H179"/>
  <c r="I178"/>
  <c r="H178"/>
  <c r="I177"/>
  <c r="H177"/>
  <c r="I176"/>
  <c r="H176"/>
  <c r="I175"/>
  <c r="H175"/>
  <c r="I174"/>
  <c r="H174"/>
  <c r="I173"/>
  <c r="H173"/>
  <c r="I172"/>
  <c r="H172"/>
  <c r="I171"/>
  <c r="H171"/>
  <c r="I170"/>
  <c r="H170"/>
  <c r="I169"/>
  <c r="H169"/>
  <c r="I168"/>
  <c r="H168"/>
  <c r="I167"/>
  <c r="H167"/>
  <c r="I166"/>
  <c r="H166"/>
  <c r="I165"/>
  <c r="H165"/>
  <c r="I164"/>
  <c r="H164"/>
  <c r="I163"/>
  <c r="H163"/>
  <c r="I162"/>
  <c r="H162"/>
  <c r="I161"/>
  <c r="H161"/>
  <c r="I160"/>
  <c r="H160"/>
  <c r="I159"/>
  <c r="H159"/>
  <c r="I158"/>
  <c r="H158"/>
  <c r="I157"/>
  <c r="H157"/>
  <c r="I156"/>
  <c r="H156"/>
  <c r="I155"/>
  <c r="H155"/>
  <c r="I154"/>
  <c r="H154"/>
  <c r="I153"/>
  <c r="H153"/>
  <c r="I152"/>
  <c r="H152"/>
  <c r="I151"/>
  <c r="H151"/>
  <c r="I150"/>
  <c r="H150"/>
  <c r="I149"/>
  <c r="H149"/>
  <c r="I148"/>
  <c r="H148"/>
  <c r="I147"/>
  <c r="H147"/>
  <c r="I146"/>
  <c r="H146"/>
  <c r="I145"/>
  <c r="H145"/>
  <c r="I144"/>
  <c r="H144"/>
  <c r="I143"/>
  <c r="H143"/>
  <c r="I142"/>
  <c r="H142"/>
  <c r="I141"/>
  <c r="H141"/>
  <c r="I140"/>
  <c r="H140"/>
  <c r="I139"/>
  <c r="H139"/>
  <c r="I138"/>
  <c r="H138"/>
  <c r="I137"/>
  <c r="H137"/>
  <c r="I136"/>
  <c r="H136"/>
  <c r="I135"/>
  <c r="H135"/>
  <c r="I134"/>
  <c r="H134"/>
  <c r="I133"/>
  <c r="H133"/>
  <c r="I132"/>
  <c r="H132"/>
  <c r="I131"/>
  <c r="H131"/>
  <c r="I130"/>
  <c r="H130"/>
  <c r="I129"/>
  <c r="H129"/>
  <c r="I128"/>
  <c r="H128"/>
  <c r="I127"/>
  <c r="H127"/>
  <c r="I126"/>
  <c r="H126"/>
  <c r="I125"/>
  <c r="H125"/>
  <c r="I124"/>
  <c r="H124"/>
  <c r="I123"/>
  <c r="H123"/>
  <c r="I122"/>
  <c r="H122"/>
  <c r="I121"/>
  <c r="H121"/>
  <c r="I120"/>
  <c r="H120"/>
  <c r="I119"/>
  <c r="H119"/>
  <c r="I118"/>
  <c r="H118"/>
  <c r="I117"/>
  <c r="H117"/>
  <c r="I116"/>
  <c r="H116"/>
  <c r="I115"/>
  <c r="H115"/>
  <c r="I114"/>
  <c r="H114"/>
  <c r="I113"/>
  <c r="H113"/>
  <c r="I112"/>
  <c r="H112"/>
  <c r="I111"/>
  <c r="H111"/>
  <c r="I110"/>
  <c r="H110"/>
  <c r="I109"/>
  <c r="H109"/>
  <c r="I108"/>
  <c r="H108"/>
  <c r="I107"/>
  <c r="H107"/>
  <c r="I106"/>
  <c r="H106"/>
  <c r="I105"/>
  <c r="H105"/>
  <c r="I104"/>
  <c r="H104"/>
  <c r="I103"/>
  <c r="H103"/>
  <c r="I102"/>
  <c r="H102"/>
  <c r="I101"/>
  <c r="H101"/>
  <c r="I100"/>
  <c r="H100"/>
  <c r="I99"/>
  <c r="H99"/>
  <c r="I98"/>
  <c r="H98"/>
  <c r="I97"/>
  <c r="H97"/>
  <c r="I96"/>
  <c r="H96"/>
  <c r="I95"/>
  <c r="H95"/>
  <c r="I94"/>
  <c r="H94"/>
  <c r="I93"/>
  <c r="H93"/>
  <c r="I92"/>
  <c r="H92"/>
  <c r="I91"/>
  <c r="H91"/>
  <c r="I90"/>
  <c r="H90"/>
  <c r="I89"/>
  <c r="H89"/>
  <c r="I88"/>
  <c r="H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H3"/>
  <c r="H4" i="9" s="1"/>
  <c r="H2" i="3"/>
  <c r="H3" i="9" s="1"/>
  <c r="I250" i="2"/>
  <c r="H250"/>
  <c r="I249"/>
  <c r="H249"/>
  <c r="I248"/>
  <c r="H248"/>
  <c r="I247"/>
  <c r="H247"/>
  <c r="I246"/>
  <c r="H246"/>
  <c r="I245"/>
  <c r="H245"/>
  <c r="I244"/>
  <c r="H244"/>
  <c r="I243"/>
  <c r="H243"/>
  <c r="I242"/>
  <c r="H242"/>
  <c r="I241"/>
  <c r="H241"/>
  <c r="I240"/>
  <c r="H240"/>
  <c r="I239"/>
  <c r="H239"/>
  <c r="I238"/>
  <c r="H238"/>
  <c r="I237"/>
  <c r="H237"/>
  <c r="I236"/>
  <c r="H236"/>
  <c r="I235"/>
  <c r="H235"/>
  <c r="I234"/>
  <c r="H234"/>
  <c r="I233"/>
  <c r="H233"/>
  <c r="I232"/>
  <c r="H232"/>
  <c r="I231"/>
  <c r="H231"/>
  <c r="I230"/>
  <c r="H230"/>
  <c r="I229"/>
  <c r="H229"/>
  <c r="I228"/>
  <c r="H228"/>
  <c r="I227"/>
  <c r="H227"/>
  <c r="I226"/>
  <c r="H226"/>
  <c r="I225"/>
  <c r="H225"/>
  <c r="I224"/>
  <c r="H224"/>
  <c r="I223"/>
  <c r="H223"/>
  <c r="I222"/>
  <c r="H222"/>
  <c r="I221"/>
  <c r="H221"/>
  <c r="I220"/>
  <c r="H220"/>
  <c r="I219"/>
  <c r="H219"/>
  <c r="I218"/>
  <c r="H218"/>
  <c r="I217"/>
  <c r="H217"/>
  <c r="I216"/>
  <c r="H216"/>
  <c r="I215"/>
  <c r="H215"/>
  <c r="I214"/>
  <c r="H214"/>
  <c r="I213"/>
  <c r="H213"/>
  <c r="I212"/>
  <c r="H212"/>
  <c r="I211"/>
  <c r="H211"/>
  <c r="I210"/>
  <c r="H210"/>
  <c r="I209"/>
  <c r="H209"/>
  <c r="I208"/>
  <c r="H208"/>
  <c r="I207"/>
  <c r="H207"/>
  <c r="I206"/>
  <c r="H206"/>
  <c r="I205"/>
  <c r="H205"/>
  <c r="I204"/>
  <c r="H204"/>
  <c r="I203"/>
  <c r="H203"/>
  <c r="I202"/>
  <c r="H202"/>
  <c r="I201"/>
  <c r="H201"/>
  <c r="I200"/>
  <c r="H200"/>
  <c r="I199"/>
  <c r="H199"/>
  <c r="I198"/>
  <c r="H198"/>
  <c r="I197"/>
  <c r="H197"/>
  <c r="I196"/>
  <c r="H196"/>
  <c r="I195"/>
  <c r="H195"/>
  <c r="I194"/>
  <c r="H194"/>
  <c r="I193"/>
  <c r="H193"/>
  <c r="I192"/>
  <c r="H192"/>
  <c r="I191"/>
  <c r="H191"/>
  <c r="I190"/>
  <c r="H190"/>
  <c r="I189"/>
  <c r="H189"/>
  <c r="I188"/>
  <c r="H188"/>
  <c r="I187"/>
  <c r="H187"/>
  <c r="I186"/>
  <c r="H186"/>
  <c r="I185"/>
  <c r="H185"/>
  <c r="I184"/>
  <c r="H184"/>
  <c r="I183"/>
  <c r="H183"/>
  <c r="I182"/>
  <c r="H182"/>
  <c r="I181"/>
  <c r="H181"/>
  <c r="I180"/>
  <c r="H180"/>
  <c r="I179"/>
  <c r="H179"/>
  <c r="I178"/>
  <c r="H178"/>
  <c r="I177"/>
  <c r="H177"/>
  <c r="I176"/>
  <c r="H176"/>
  <c r="I175"/>
  <c r="H175"/>
  <c r="I174"/>
  <c r="H174"/>
  <c r="I173"/>
  <c r="H173"/>
  <c r="I172"/>
  <c r="H172"/>
  <c r="I171"/>
  <c r="H171"/>
  <c r="I170"/>
  <c r="H170"/>
  <c r="I169"/>
  <c r="H169"/>
  <c r="I168"/>
  <c r="H168"/>
  <c r="I167"/>
  <c r="H167"/>
  <c r="I166"/>
  <c r="H166"/>
  <c r="I165"/>
  <c r="H165"/>
  <c r="I164"/>
  <c r="H164"/>
  <c r="I163"/>
  <c r="H163"/>
  <c r="I162"/>
  <c r="H162"/>
  <c r="I161"/>
  <c r="H161"/>
  <c r="I160"/>
  <c r="H160"/>
  <c r="I159"/>
  <c r="H159"/>
  <c r="I158"/>
  <c r="H158"/>
  <c r="I157"/>
  <c r="H157"/>
  <c r="I156"/>
  <c r="H156"/>
  <c r="I155"/>
  <c r="H155"/>
  <c r="I154"/>
  <c r="H154"/>
  <c r="I153"/>
  <c r="H153"/>
  <c r="I152"/>
  <c r="H152"/>
  <c r="I151"/>
  <c r="H151"/>
  <c r="I150"/>
  <c r="H150"/>
  <c r="I149"/>
  <c r="H149"/>
  <c r="I148"/>
  <c r="H148"/>
  <c r="I147"/>
  <c r="H147"/>
  <c r="I146"/>
  <c r="H146"/>
  <c r="I145"/>
  <c r="H145"/>
  <c r="I144"/>
  <c r="H144"/>
  <c r="I143"/>
  <c r="H143"/>
  <c r="I142"/>
  <c r="H142"/>
  <c r="I141"/>
  <c r="H141"/>
  <c r="I140"/>
  <c r="H140"/>
  <c r="I139"/>
  <c r="H139"/>
  <c r="I138"/>
  <c r="H138"/>
  <c r="I137"/>
  <c r="H137"/>
  <c r="I136"/>
  <c r="H136"/>
  <c r="I135"/>
  <c r="H135"/>
  <c r="I134"/>
  <c r="H134"/>
  <c r="I133"/>
  <c r="H133"/>
  <c r="I132"/>
  <c r="H132"/>
  <c r="I131"/>
  <c r="H131"/>
  <c r="I130"/>
  <c r="H130"/>
  <c r="I129"/>
  <c r="H129"/>
  <c r="I128"/>
  <c r="H128"/>
  <c r="I127"/>
  <c r="H127"/>
  <c r="I126"/>
  <c r="H126"/>
  <c r="I125"/>
  <c r="H125"/>
  <c r="I124"/>
  <c r="H124"/>
  <c r="I123"/>
  <c r="H123"/>
  <c r="I122"/>
  <c r="H122"/>
  <c r="I121"/>
  <c r="H121"/>
  <c r="I120"/>
  <c r="H120"/>
  <c r="I119"/>
  <c r="H119"/>
  <c r="I118"/>
  <c r="H118"/>
  <c r="I117"/>
  <c r="H117"/>
  <c r="I116"/>
  <c r="H116"/>
  <c r="I115"/>
  <c r="H115"/>
  <c r="I114"/>
  <c r="H114"/>
  <c r="I113"/>
  <c r="H113"/>
  <c r="I112"/>
  <c r="H112"/>
  <c r="I111"/>
  <c r="H111"/>
  <c r="I110"/>
  <c r="H110"/>
  <c r="I109"/>
  <c r="H109"/>
  <c r="I108"/>
  <c r="H108"/>
  <c r="I107"/>
  <c r="H107"/>
  <c r="I106"/>
  <c r="H106"/>
  <c r="I105"/>
  <c r="H105"/>
  <c r="I104"/>
  <c r="H104"/>
  <c r="I103"/>
  <c r="H103"/>
  <c r="I102"/>
  <c r="H102"/>
  <c r="I101"/>
  <c r="H101"/>
  <c r="I100"/>
  <c r="H100"/>
  <c r="I99"/>
  <c r="H99"/>
  <c r="I98"/>
  <c r="H98"/>
  <c r="I97"/>
  <c r="H97"/>
  <c r="I96"/>
  <c r="H96"/>
  <c r="I95"/>
  <c r="H95"/>
  <c r="I94"/>
  <c r="H94"/>
  <c r="I93"/>
  <c r="H93"/>
  <c r="I92"/>
  <c r="H92"/>
  <c r="I91"/>
  <c r="H91"/>
  <c r="I90"/>
  <c r="H90"/>
  <c r="I89"/>
  <c r="H89"/>
  <c r="I88"/>
  <c r="H88"/>
  <c r="I87"/>
  <c r="H87"/>
  <c r="I86"/>
  <c r="H86"/>
  <c r="I85"/>
  <c r="H85"/>
  <c r="I84"/>
  <c r="H84"/>
  <c r="I83"/>
  <c r="H83"/>
  <c r="I82"/>
  <c r="H82"/>
  <c r="I81"/>
  <c r="H81"/>
  <c r="I80"/>
  <c r="H80"/>
  <c r="I79"/>
  <c r="H79"/>
  <c r="I78"/>
  <c r="H78"/>
  <c r="I77"/>
  <c r="H77"/>
  <c r="I76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H3"/>
  <c r="F4" i="9" s="1"/>
  <c r="H2" i="2"/>
  <c r="I2" s="1"/>
  <c r="G3" i="9" s="1"/>
  <c r="I4" i="1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H3"/>
  <c r="D4" i="9" s="1"/>
  <c r="V4" s="1"/>
  <c r="H4" i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"/>
  <c r="I2" s="1"/>
  <c r="F12" i="13" l="1"/>
  <c r="Y27" i="9"/>
  <c r="G12" i="13"/>
  <c r="Z27" i="9"/>
  <c r="H12" i="13"/>
  <c r="AA27" i="9"/>
  <c r="Y175"/>
  <c r="Y173"/>
  <c r="Y171"/>
  <c r="Y169"/>
  <c r="Y167"/>
  <c r="Y165"/>
  <c r="Y163"/>
  <c r="Y161"/>
  <c r="Y159"/>
  <c r="Y157"/>
  <c r="Y155"/>
  <c r="Y153"/>
  <c r="Y151"/>
  <c r="Y149"/>
  <c r="Y147"/>
  <c r="Y145"/>
  <c r="Y143"/>
  <c r="Y141"/>
  <c r="Y139"/>
  <c r="Y137"/>
  <c r="Y135"/>
  <c r="Y133"/>
  <c r="Y131"/>
  <c r="Y129"/>
  <c r="Y127"/>
  <c r="Y125"/>
  <c r="Y123"/>
  <c r="Y121"/>
  <c r="Y119"/>
  <c r="Y117"/>
  <c r="Y115"/>
  <c r="Y113"/>
  <c r="Y111"/>
  <c r="Y109"/>
  <c r="Y107"/>
  <c r="Y105"/>
  <c r="Y103"/>
  <c r="Y101"/>
  <c r="Y99"/>
  <c r="Y97"/>
  <c r="Y95"/>
  <c r="Y93"/>
  <c r="Y91"/>
  <c r="Y89"/>
  <c r="Y87"/>
  <c r="Y85"/>
  <c r="Y83"/>
  <c r="Y81"/>
  <c r="Y79"/>
  <c r="Y77"/>
  <c r="Y75"/>
  <c r="Y73"/>
  <c r="Y71"/>
  <c r="Y69"/>
  <c r="Y67"/>
  <c r="Y65"/>
  <c r="Y63"/>
  <c r="Y61"/>
  <c r="Y59"/>
  <c r="Y57"/>
  <c r="Y55"/>
  <c r="Y53"/>
  <c r="Y51"/>
  <c r="Y49"/>
  <c r="Y47"/>
  <c r="Y45"/>
  <c r="Y43"/>
  <c r="Y41"/>
  <c r="Y39"/>
  <c r="Y37"/>
  <c r="Y35"/>
  <c r="Y33"/>
  <c r="Y31"/>
  <c r="Y29"/>
  <c r="Y25"/>
  <c r="Y23"/>
  <c r="Y21"/>
  <c r="Y19"/>
  <c r="Y17"/>
  <c r="Y15"/>
  <c r="Y13"/>
  <c r="Y11"/>
  <c r="Y9"/>
  <c r="Y7"/>
  <c r="Y5"/>
  <c r="V27"/>
  <c r="C12" i="13"/>
  <c r="I12"/>
  <c r="AB27" i="9"/>
  <c r="X27"/>
  <c r="I27" i="13"/>
  <c r="I26"/>
  <c r="E26"/>
  <c r="E27"/>
  <c r="K22"/>
  <c r="C26"/>
  <c r="G26"/>
  <c r="C27"/>
  <c r="G27"/>
  <c r="C22"/>
  <c r="D26"/>
  <c r="F26"/>
  <c r="H26"/>
  <c r="D27"/>
  <c r="F27"/>
  <c r="H27"/>
  <c r="Q30"/>
  <c r="F40" s="1"/>
  <c r="S4" i="9"/>
  <c r="AD4" s="1"/>
  <c r="J3" i="6"/>
  <c r="Q4" i="9" s="1"/>
  <c r="AB4" s="1"/>
  <c r="J3" i="5"/>
  <c r="M4" i="9" s="1"/>
  <c r="Z4" s="1"/>
  <c r="J4"/>
  <c r="Y4" s="1"/>
  <c r="K3"/>
  <c r="I3" i="3"/>
  <c r="I4" i="9" s="1"/>
  <c r="X4" s="1"/>
  <c r="I3" i="2"/>
  <c r="G4" i="9" s="1"/>
  <c r="I3" i="1"/>
  <c r="E4" i="9" s="1"/>
  <c r="E3"/>
  <c r="J2" i="6"/>
  <c r="Q3" i="9" s="1"/>
  <c r="AB3" s="1"/>
  <c r="F3"/>
  <c r="W3" s="1"/>
  <c r="I2" i="7"/>
  <c r="T3" i="9" s="1"/>
  <c r="AD3" s="1"/>
  <c r="N3"/>
  <c r="R3" s="1"/>
  <c r="J2" i="5"/>
  <c r="M3" i="9" s="1"/>
  <c r="Z3" s="1"/>
  <c r="I2" i="3"/>
  <c r="I3" i="9" s="1"/>
  <c r="X3" s="1"/>
  <c r="W368"/>
  <c r="W364"/>
  <c r="W360"/>
  <c r="W356"/>
  <c r="W352"/>
  <c r="W348"/>
  <c r="W344"/>
  <c r="W134"/>
  <c r="W370"/>
  <c r="W366"/>
  <c r="W362"/>
  <c r="W358"/>
  <c r="W354"/>
  <c r="W350"/>
  <c r="W346"/>
  <c r="W342"/>
  <c r="W340"/>
  <c r="W338"/>
  <c r="W336"/>
  <c r="W334"/>
  <c r="W332"/>
  <c r="W330"/>
  <c r="W328"/>
  <c r="W326"/>
  <c r="W324"/>
  <c r="W322"/>
  <c r="W320"/>
  <c r="W318"/>
  <c r="W316"/>
  <c r="W314"/>
  <c r="W312"/>
  <c r="W310"/>
  <c r="W308"/>
  <c r="W306"/>
  <c r="W304"/>
  <c r="W302"/>
  <c r="W300"/>
  <c r="W298"/>
  <c r="W296"/>
  <c r="W294"/>
  <c r="W292"/>
  <c r="W290"/>
  <c r="W288"/>
  <c r="W286"/>
  <c r="W284"/>
  <c r="W282"/>
  <c r="W280"/>
  <c r="W278"/>
  <c r="W276"/>
  <c r="W274"/>
  <c r="W272"/>
  <c r="W270"/>
  <c r="W268"/>
  <c r="W266"/>
  <c r="W264"/>
  <c r="W262"/>
  <c r="W260"/>
  <c r="W258"/>
  <c r="W256"/>
  <c r="W254"/>
  <c r="W252"/>
  <c r="W250"/>
  <c r="W248"/>
  <c r="W246"/>
  <c r="W244"/>
  <c r="W242"/>
  <c r="W240"/>
  <c r="W238"/>
  <c r="W236"/>
  <c r="W234"/>
  <c r="W232"/>
  <c r="W230"/>
  <c r="W228"/>
  <c r="W226"/>
  <c r="W224"/>
  <c r="W222"/>
  <c r="W220"/>
  <c r="W218"/>
  <c r="W216"/>
  <c r="W214"/>
  <c r="W212"/>
  <c r="W210"/>
  <c r="W208"/>
  <c r="W206"/>
  <c r="W204"/>
  <c r="W202"/>
  <c r="W200"/>
  <c r="W198"/>
  <c r="W196"/>
  <c r="W194"/>
  <c r="W192"/>
  <c r="W190"/>
  <c r="W188"/>
  <c r="W186"/>
  <c r="W184"/>
  <c r="W182"/>
  <c r="W180"/>
  <c r="W178"/>
  <c r="W176"/>
  <c r="W174"/>
  <c r="W172"/>
  <c r="W170"/>
  <c r="W168"/>
  <c r="W166"/>
  <c r="W164"/>
  <c r="W162"/>
  <c r="W160"/>
  <c r="W158"/>
  <c r="W156"/>
  <c r="W154"/>
  <c r="W152"/>
  <c r="W150"/>
  <c r="W148"/>
  <c r="W146"/>
  <c r="W144"/>
  <c r="W142"/>
  <c r="W140"/>
  <c r="W138"/>
  <c r="W136"/>
  <c r="W130"/>
  <c r="W126"/>
  <c r="W122"/>
  <c r="W118"/>
  <c r="W114"/>
  <c r="W110"/>
  <c r="W104"/>
  <c r="W100"/>
  <c r="W96"/>
  <c r="W92"/>
  <c r="W88"/>
  <c r="W84"/>
  <c r="W80"/>
  <c r="W76"/>
  <c r="W72"/>
  <c r="W66"/>
  <c r="W64"/>
  <c r="W60"/>
  <c r="W56"/>
  <c r="W52"/>
  <c r="W46"/>
  <c r="W42"/>
  <c r="W38"/>
  <c r="W36"/>
  <c r="W32"/>
  <c r="W26"/>
  <c r="W24"/>
  <c r="W18"/>
  <c r="W14"/>
  <c r="W10"/>
  <c r="W4"/>
  <c r="W132"/>
  <c r="W128"/>
  <c r="W124"/>
  <c r="W120"/>
  <c r="W116"/>
  <c r="W112"/>
  <c r="W108"/>
  <c r="W106"/>
  <c r="W102"/>
  <c r="W98"/>
  <c r="W94"/>
  <c r="W90"/>
  <c r="W86"/>
  <c r="W82"/>
  <c r="W78"/>
  <c r="W74"/>
  <c r="W70"/>
  <c r="W68"/>
  <c r="W62"/>
  <c r="W58"/>
  <c r="W54"/>
  <c r="W50"/>
  <c r="W48"/>
  <c r="W44"/>
  <c r="W40"/>
  <c r="W34"/>
  <c r="W30"/>
  <c r="W28"/>
  <c r="W22"/>
  <c r="W20"/>
  <c r="W16"/>
  <c r="W12"/>
  <c r="W8"/>
  <c r="W6"/>
  <c r="Y3"/>
  <c r="AA3"/>
  <c r="W371"/>
  <c r="W369"/>
  <c r="W367"/>
  <c r="W365"/>
  <c r="W363"/>
  <c r="W361"/>
  <c r="W359"/>
  <c r="W357"/>
  <c r="W355"/>
  <c r="W353"/>
  <c r="W351"/>
  <c r="W349"/>
  <c r="W347"/>
  <c r="W345"/>
  <c r="W343"/>
  <c r="W341"/>
  <c r="W339"/>
  <c r="W337"/>
  <c r="W335"/>
  <c r="W333"/>
  <c r="W331"/>
  <c r="W329"/>
  <c r="W327"/>
  <c r="W325"/>
  <c r="W323"/>
  <c r="W321"/>
  <c r="W319"/>
  <c r="W317"/>
  <c r="W315"/>
  <c r="W313"/>
  <c r="W311"/>
  <c r="W309"/>
  <c r="W307"/>
  <c r="W305"/>
  <c r="W303"/>
  <c r="W301"/>
  <c r="W299"/>
  <c r="W297"/>
  <c r="W295"/>
  <c r="W293"/>
  <c r="W291"/>
  <c r="W289"/>
  <c r="W287"/>
  <c r="W285"/>
  <c r="W283"/>
  <c r="W281"/>
  <c r="W279"/>
  <c r="W277"/>
  <c r="W275"/>
  <c r="W273"/>
  <c r="W271"/>
  <c r="W269"/>
  <c r="W267"/>
  <c r="W265"/>
  <c r="W263"/>
  <c r="W261"/>
  <c r="W259"/>
  <c r="W257"/>
  <c r="W255"/>
  <c r="W253"/>
  <c r="W251"/>
  <c r="W249"/>
  <c r="W247"/>
  <c r="W245"/>
  <c r="W243"/>
  <c r="W241"/>
  <c r="W239"/>
  <c r="W237"/>
  <c r="W235"/>
  <c r="W233"/>
  <c r="W231"/>
  <c r="W229"/>
  <c r="W227"/>
  <c r="W225"/>
  <c r="W223"/>
  <c r="W221"/>
  <c r="W219"/>
  <c r="W217"/>
  <c r="W215"/>
  <c r="W213"/>
  <c r="W211"/>
  <c r="W209"/>
  <c r="W207"/>
  <c r="W205"/>
  <c r="W203"/>
  <c r="W201"/>
  <c r="W199"/>
  <c r="W197"/>
  <c r="W195"/>
  <c r="W193"/>
  <c r="W191"/>
  <c r="W189"/>
  <c r="W187"/>
  <c r="W185"/>
  <c r="W183"/>
  <c r="W181"/>
  <c r="W179"/>
  <c r="W177"/>
  <c r="W175"/>
  <c r="W173"/>
  <c r="W171"/>
  <c r="W169"/>
  <c r="W167"/>
  <c r="W165"/>
  <c r="W163"/>
  <c r="W161"/>
  <c r="W159"/>
  <c r="W157"/>
  <c r="W155"/>
  <c r="W153"/>
  <c r="W151"/>
  <c r="W149"/>
  <c r="W147"/>
  <c r="W145"/>
  <c r="W143"/>
  <c r="W141"/>
  <c r="W139"/>
  <c r="W137"/>
  <c r="W135"/>
  <c r="W133"/>
  <c r="W131"/>
  <c r="W129"/>
  <c r="W127"/>
  <c r="W125"/>
  <c r="W123"/>
  <c r="W121"/>
  <c r="W119"/>
  <c r="W117"/>
  <c r="W115"/>
  <c r="W113"/>
  <c r="W111"/>
  <c r="W109"/>
  <c r="W107"/>
  <c r="W105"/>
  <c r="W103"/>
  <c r="W101"/>
  <c r="W99"/>
  <c r="W97"/>
  <c r="W95"/>
  <c r="W93"/>
  <c r="W91"/>
  <c r="W89"/>
  <c r="W87"/>
  <c r="W85"/>
  <c r="W83"/>
  <c r="W81"/>
  <c r="W79"/>
  <c r="W77"/>
  <c r="W75"/>
  <c r="W73"/>
  <c r="W71"/>
  <c r="W69"/>
  <c r="W67"/>
  <c r="W65"/>
  <c r="W63"/>
  <c r="W61"/>
  <c r="W59"/>
  <c r="W57"/>
  <c r="W55"/>
  <c r="W53"/>
  <c r="W51"/>
  <c r="W49"/>
  <c r="W47"/>
  <c r="W45"/>
  <c r="W43"/>
  <c r="W41"/>
  <c r="W39"/>
  <c r="W37"/>
  <c r="W35"/>
  <c r="W33"/>
  <c r="W31"/>
  <c r="W29"/>
  <c r="W27"/>
  <c r="W25"/>
  <c r="W23"/>
  <c r="W21"/>
  <c r="W19"/>
  <c r="W17"/>
  <c r="W15"/>
  <c r="W13"/>
  <c r="W11"/>
  <c r="W9"/>
  <c r="W7"/>
  <c r="W5"/>
  <c r="D3"/>
  <c r="V3" s="1"/>
  <c r="R371"/>
  <c r="AC371" s="1"/>
  <c r="R369"/>
  <c r="AC369" s="1"/>
  <c r="R367"/>
  <c r="AC367" s="1"/>
  <c r="R365"/>
  <c r="AC365" s="1"/>
  <c r="R363"/>
  <c r="AC363" s="1"/>
  <c r="R361"/>
  <c r="AC361" s="1"/>
  <c r="R359"/>
  <c r="AC359" s="1"/>
  <c r="R357"/>
  <c r="AC357" s="1"/>
  <c r="R355"/>
  <c r="AC355" s="1"/>
  <c r="R353"/>
  <c r="AC353" s="1"/>
  <c r="R351"/>
  <c r="AC351" s="1"/>
  <c r="R349"/>
  <c r="AC349" s="1"/>
  <c r="R347"/>
  <c r="AC347" s="1"/>
  <c r="R345"/>
  <c r="AC345" s="1"/>
  <c r="R343"/>
  <c r="AC343" s="1"/>
  <c r="R341"/>
  <c r="AC341" s="1"/>
  <c r="R339"/>
  <c r="AC339" s="1"/>
  <c r="R337"/>
  <c r="AC337" s="1"/>
  <c r="R335"/>
  <c r="AC335" s="1"/>
  <c r="R333"/>
  <c r="AC333" s="1"/>
  <c r="R331"/>
  <c r="AC331" s="1"/>
  <c r="R329"/>
  <c r="AC329" s="1"/>
  <c r="R327"/>
  <c r="AC327" s="1"/>
  <c r="R325"/>
  <c r="AC325" s="1"/>
  <c r="R323"/>
  <c r="AC323" s="1"/>
  <c r="R321"/>
  <c r="AC321" s="1"/>
  <c r="R319"/>
  <c r="AC319" s="1"/>
  <c r="R317"/>
  <c r="AC317" s="1"/>
  <c r="R315"/>
  <c r="AC315" s="1"/>
  <c r="R313"/>
  <c r="AC313" s="1"/>
  <c r="R311"/>
  <c r="AC311" s="1"/>
  <c r="R309"/>
  <c r="AC309" s="1"/>
  <c r="R307"/>
  <c r="AC307" s="1"/>
  <c r="R305"/>
  <c r="AC305" s="1"/>
  <c r="R303"/>
  <c r="AC303" s="1"/>
  <c r="R301"/>
  <c r="AC301" s="1"/>
  <c r="R299"/>
  <c r="AC299" s="1"/>
  <c r="R297"/>
  <c r="AC297" s="1"/>
  <c r="R295"/>
  <c r="AC295" s="1"/>
  <c r="R293"/>
  <c r="AC293" s="1"/>
  <c r="R291"/>
  <c r="AC291" s="1"/>
  <c r="R289"/>
  <c r="AC289" s="1"/>
  <c r="R287"/>
  <c r="AC287" s="1"/>
  <c r="R285"/>
  <c r="AC285" s="1"/>
  <c r="R283"/>
  <c r="AC283" s="1"/>
  <c r="R281"/>
  <c r="AC281" s="1"/>
  <c r="R279"/>
  <c r="AC279" s="1"/>
  <c r="R277"/>
  <c r="AC277" s="1"/>
  <c r="R275"/>
  <c r="AC275" s="1"/>
  <c r="R273"/>
  <c r="AC273" s="1"/>
  <c r="R271"/>
  <c r="AC271" s="1"/>
  <c r="R269"/>
  <c r="AC269" s="1"/>
  <c r="R267"/>
  <c r="AC267" s="1"/>
  <c r="R265"/>
  <c r="AC265" s="1"/>
  <c r="R263"/>
  <c r="AC263" s="1"/>
  <c r="R261"/>
  <c r="AC261" s="1"/>
  <c r="R259"/>
  <c r="AC259" s="1"/>
  <c r="R257"/>
  <c r="AC257" s="1"/>
  <c r="R255"/>
  <c r="AC255" s="1"/>
  <c r="R253"/>
  <c r="AC253" s="1"/>
  <c r="R251"/>
  <c r="AC251" s="1"/>
  <c r="R249"/>
  <c r="AC249" s="1"/>
  <c r="R247"/>
  <c r="AC247" s="1"/>
  <c r="R245"/>
  <c r="AC245" s="1"/>
  <c r="R243"/>
  <c r="AC243" s="1"/>
  <c r="R241"/>
  <c r="AC241" s="1"/>
  <c r="R239"/>
  <c r="AC239" s="1"/>
  <c r="R237"/>
  <c r="AC237" s="1"/>
  <c r="R235"/>
  <c r="AC235" s="1"/>
  <c r="R233"/>
  <c r="AC233" s="1"/>
  <c r="R231"/>
  <c r="AC231" s="1"/>
  <c r="R229"/>
  <c r="AC229" s="1"/>
  <c r="R227"/>
  <c r="AC227" s="1"/>
  <c r="R225"/>
  <c r="AC225" s="1"/>
  <c r="R223"/>
  <c r="AC223" s="1"/>
  <c r="R221"/>
  <c r="AC221" s="1"/>
  <c r="R219"/>
  <c r="AC219" s="1"/>
  <c r="R217"/>
  <c r="AC217" s="1"/>
  <c r="R215"/>
  <c r="AC215" s="1"/>
  <c r="R213"/>
  <c r="AC213" s="1"/>
  <c r="R211"/>
  <c r="AC211" s="1"/>
  <c r="R209"/>
  <c r="AC209" s="1"/>
  <c r="R207"/>
  <c r="AC207" s="1"/>
  <c r="R205"/>
  <c r="AC205" s="1"/>
  <c r="R203"/>
  <c r="AC203" s="1"/>
  <c r="R201"/>
  <c r="AC201" s="1"/>
  <c r="R199"/>
  <c r="AC199" s="1"/>
  <c r="R197"/>
  <c r="AC197" s="1"/>
  <c r="R195"/>
  <c r="AC195" s="1"/>
  <c r="R193"/>
  <c r="AC193" s="1"/>
  <c r="R191"/>
  <c r="AC191" s="1"/>
  <c r="R189"/>
  <c r="AC189" s="1"/>
  <c r="R187"/>
  <c r="AC187" s="1"/>
  <c r="R185"/>
  <c r="AC185" s="1"/>
  <c r="R183"/>
  <c r="AC183" s="1"/>
  <c r="R181"/>
  <c r="AC181" s="1"/>
  <c r="R179"/>
  <c r="AC179" s="1"/>
  <c r="R177"/>
  <c r="AC177" s="1"/>
  <c r="R175"/>
  <c r="AC175" s="1"/>
  <c r="R173"/>
  <c r="AC173" s="1"/>
  <c r="R171"/>
  <c r="AC171" s="1"/>
  <c r="R169"/>
  <c r="AC169" s="1"/>
  <c r="R167"/>
  <c r="AC167" s="1"/>
  <c r="R165"/>
  <c r="AC165" s="1"/>
  <c r="R163"/>
  <c r="AC163" s="1"/>
  <c r="R161"/>
  <c r="AC161" s="1"/>
  <c r="R159"/>
  <c r="AC159" s="1"/>
  <c r="R157"/>
  <c r="AC157" s="1"/>
  <c r="R155"/>
  <c r="AC155" s="1"/>
  <c r="R153"/>
  <c r="AC153" s="1"/>
  <c r="R151"/>
  <c r="AC151" s="1"/>
  <c r="R149"/>
  <c r="AC149" s="1"/>
  <c r="R147"/>
  <c r="AC147" s="1"/>
  <c r="R145"/>
  <c r="AC145" s="1"/>
  <c r="R143"/>
  <c r="AC143" s="1"/>
  <c r="R141"/>
  <c r="AC141" s="1"/>
  <c r="R139"/>
  <c r="AC139" s="1"/>
  <c r="R137"/>
  <c r="AC137" s="1"/>
  <c r="R135"/>
  <c r="AC135" s="1"/>
  <c r="R133"/>
  <c r="AC133" s="1"/>
  <c r="R131"/>
  <c r="AC131" s="1"/>
  <c r="R129"/>
  <c r="AC129" s="1"/>
  <c r="R127"/>
  <c r="AC127" s="1"/>
  <c r="R125"/>
  <c r="AC125" s="1"/>
  <c r="R123"/>
  <c r="AC123" s="1"/>
  <c r="R121"/>
  <c r="AC121" s="1"/>
  <c r="R119"/>
  <c r="AC119" s="1"/>
  <c r="R117"/>
  <c r="AC117" s="1"/>
  <c r="R115"/>
  <c r="AC115" s="1"/>
  <c r="R113"/>
  <c r="AC113" s="1"/>
  <c r="R111"/>
  <c r="AC111" s="1"/>
  <c r="R109"/>
  <c r="AC109" s="1"/>
  <c r="R107"/>
  <c r="AC107" s="1"/>
  <c r="R105"/>
  <c r="AC105" s="1"/>
  <c r="R103"/>
  <c r="AC103" s="1"/>
  <c r="R101"/>
  <c r="AC101" s="1"/>
  <c r="R99"/>
  <c r="AC99" s="1"/>
  <c r="R97"/>
  <c r="AC97" s="1"/>
  <c r="R95"/>
  <c r="AC95" s="1"/>
  <c r="R93"/>
  <c r="AC93" s="1"/>
  <c r="R91"/>
  <c r="AC91" s="1"/>
  <c r="R89"/>
  <c r="AC89" s="1"/>
  <c r="R87"/>
  <c r="AC87" s="1"/>
  <c r="R85"/>
  <c r="AC85" s="1"/>
  <c r="R83"/>
  <c r="AC83" s="1"/>
  <c r="R81"/>
  <c r="AC81" s="1"/>
  <c r="R79"/>
  <c r="AC79" s="1"/>
  <c r="R77"/>
  <c r="AC77" s="1"/>
  <c r="R75"/>
  <c r="AC75" s="1"/>
  <c r="R73"/>
  <c r="AC73" s="1"/>
  <c r="R71"/>
  <c r="AC71" s="1"/>
  <c r="R69"/>
  <c r="AC69" s="1"/>
  <c r="R67"/>
  <c r="AC67" s="1"/>
  <c r="R65"/>
  <c r="AC65" s="1"/>
  <c r="R63"/>
  <c r="AC63" s="1"/>
  <c r="R61"/>
  <c r="AC61" s="1"/>
  <c r="R59"/>
  <c r="AC59" s="1"/>
  <c r="R57"/>
  <c r="AC57" s="1"/>
  <c r="R55"/>
  <c r="AC55" s="1"/>
  <c r="R53"/>
  <c r="AC53" s="1"/>
  <c r="R51"/>
  <c r="AC51" s="1"/>
  <c r="R49"/>
  <c r="AC49" s="1"/>
  <c r="R47"/>
  <c r="AC47" s="1"/>
  <c r="R45"/>
  <c r="AC45" s="1"/>
  <c r="R43"/>
  <c r="AC43" s="1"/>
  <c r="R41"/>
  <c r="AC41" s="1"/>
  <c r="R39"/>
  <c r="AC39" s="1"/>
  <c r="R37"/>
  <c r="AC37" s="1"/>
  <c r="R35"/>
  <c r="AC35" s="1"/>
  <c r="R33"/>
  <c r="AC33" s="1"/>
  <c r="R31"/>
  <c r="AC31" s="1"/>
  <c r="R29"/>
  <c r="AC29" s="1"/>
  <c r="R27"/>
  <c r="R25"/>
  <c r="AC25" s="1"/>
  <c r="R23"/>
  <c r="AC23" s="1"/>
  <c r="R21"/>
  <c r="AC21" s="1"/>
  <c r="R19"/>
  <c r="AC19" s="1"/>
  <c r="R17"/>
  <c r="AC17" s="1"/>
  <c r="R15"/>
  <c r="AC15" s="1"/>
  <c r="R13"/>
  <c r="AC13" s="1"/>
  <c r="R11"/>
  <c r="AC11" s="1"/>
  <c r="R9"/>
  <c r="AC9" s="1"/>
  <c r="R7"/>
  <c r="AC7" s="1"/>
  <c r="R5"/>
  <c r="AC5" s="1"/>
  <c r="R370"/>
  <c r="AC370" s="1"/>
  <c r="R368"/>
  <c r="AC368" s="1"/>
  <c r="R366"/>
  <c r="AC366" s="1"/>
  <c r="R364"/>
  <c r="AC364" s="1"/>
  <c r="R362"/>
  <c r="AC362" s="1"/>
  <c r="R360"/>
  <c r="AC360" s="1"/>
  <c r="R358"/>
  <c r="AC358" s="1"/>
  <c r="R356"/>
  <c r="AC356" s="1"/>
  <c r="R354"/>
  <c r="AC354" s="1"/>
  <c r="R352"/>
  <c r="AC352" s="1"/>
  <c r="R350"/>
  <c r="AC350" s="1"/>
  <c r="R348"/>
  <c r="AC348" s="1"/>
  <c r="R346"/>
  <c r="AC346" s="1"/>
  <c r="R344"/>
  <c r="AC344" s="1"/>
  <c r="R342"/>
  <c r="AC342" s="1"/>
  <c r="R340"/>
  <c r="AC340" s="1"/>
  <c r="R338"/>
  <c r="AC338" s="1"/>
  <c r="R336"/>
  <c r="AC336" s="1"/>
  <c r="R334"/>
  <c r="AC334" s="1"/>
  <c r="R332"/>
  <c r="AC332" s="1"/>
  <c r="R330"/>
  <c r="AC330" s="1"/>
  <c r="R328"/>
  <c r="AC328" s="1"/>
  <c r="R326"/>
  <c r="AC326" s="1"/>
  <c r="R324"/>
  <c r="AC324" s="1"/>
  <c r="R322"/>
  <c r="AC322" s="1"/>
  <c r="R320"/>
  <c r="AC320" s="1"/>
  <c r="R318"/>
  <c r="AC318" s="1"/>
  <c r="R316"/>
  <c r="AC316" s="1"/>
  <c r="R314"/>
  <c r="AC314" s="1"/>
  <c r="R312"/>
  <c r="AC312" s="1"/>
  <c r="R310"/>
  <c r="AC310" s="1"/>
  <c r="R308"/>
  <c r="AC308" s="1"/>
  <c r="R306"/>
  <c r="AC306" s="1"/>
  <c r="R304"/>
  <c r="AC304" s="1"/>
  <c r="R302"/>
  <c r="AC302" s="1"/>
  <c r="R300"/>
  <c r="AC300" s="1"/>
  <c r="R298"/>
  <c r="AC298" s="1"/>
  <c r="R296"/>
  <c r="AC296" s="1"/>
  <c r="R294"/>
  <c r="AC294" s="1"/>
  <c r="R292"/>
  <c r="AC292" s="1"/>
  <c r="R290"/>
  <c r="AC290" s="1"/>
  <c r="R288"/>
  <c r="AC288" s="1"/>
  <c r="R286"/>
  <c r="AC286" s="1"/>
  <c r="R284"/>
  <c r="AC284" s="1"/>
  <c r="R282"/>
  <c r="AC282" s="1"/>
  <c r="R280"/>
  <c r="AC280" s="1"/>
  <c r="R278"/>
  <c r="AC278" s="1"/>
  <c r="R276"/>
  <c r="AC276" s="1"/>
  <c r="R274"/>
  <c r="AC274" s="1"/>
  <c r="R272"/>
  <c r="AC272" s="1"/>
  <c r="R270"/>
  <c r="AC270" s="1"/>
  <c r="R268"/>
  <c r="AC268" s="1"/>
  <c r="R266"/>
  <c r="AC266" s="1"/>
  <c r="R264"/>
  <c r="AC264" s="1"/>
  <c r="R262"/>
  <c r="AC262" s="1"/>
  <c r="R260"/>
  <c r="AC260" s="1"/>
  <c r="R258"/>
  <c r="AC258" s="1"/>
  <c r="R256"/>
  <c r="AC256" s="1"/>
  <c r="R254"/>
  <c r="AC254" s="1"/>
  <c r="R252"/>
  <c r="AC252" s="1"/>
  <c r="R250"/>
  <c r="AC250" s="1"/>
  <c r="R248"/>
  <c r="AC248" s="1"/>
  <c r="R246"/>
  <c r="AC246" s="1"/>
  <c r="R244"/>
  <c r="AC244" s="1"/>
  <c r="R242"/>
  <c r="AC242" s="1"/>
  <c r="R240"/>
  <c r="AC240" s="1"/>
  <c r="R238"/>
  <c r="AC238" s="1"/>
  <c r="R236"/>
  <c r="AC236" s="1"/>
  <c r="R234"/>
  <c r="AC234" s="1"/>
  <c r="R232"/>
  <c r="AC232" s="1"/>
  <c r="R230"/>
  <c r="AC230" s="1"/>
  <c r="R228"/>
  <c r="AC228" s="1"/>
  <c r="R226"/>
  <c r="AC226" s="1"/>
  <c r="R224"/>
  <c r="AC224" s="1"/>
  <c r="R222"/>
  <c r="AC222" s="1"/>
  <c r="R220"/>
  <c r="AC220" s="1"/>
  <c r="R218"/>
  <c r="AC218" s="1"/>
  <c r="R216"/>
  <c r="AC216" s="1"/>
  <c r="R214"/>
  <c r="AC214" s="1"/>
  <c r="R212"/>
  <c r="AC212" s="1"/>
  <c r="R210"/>
  <c r="AC210" s="1"/>
  <c r="R208"/>
  <c r="AC208" s="1"/>
  <c r="R206"/>
  <c r="AC206" s="1"/>
  <c r="R204"/>
  <c r="AC204" s="1"/>
  <c r="R202"/>
  <c r="AC202" s="1"/>
  <c r="R200"/>
  <c r="AC200" s="1"/>
  <c r="R198"/>
  <c r="AC198" s="1"/>
  <c r="R196"/>
  <c r="AC196" s="1"/>
  <c r="R194"/>
  <c r="AC194" s="1"/>
  <c r="R192"/>
  <c r="AC192" s="1"/>
  <c r="R190"/>
  <c r="AC190" s="1"/>
  <c r="R188"/>
  <c r="AC188" s="1"/>
  <c r="R186"/>
  <c r="AC186" s="1"/>
  <c r="R184"/>
  <c r="AC184" s="1"/>
  <c r="R182"/>
  <c r="AC182" s="1"/>
  <c r="R180"/>
  <c r="AC180" s="1"/>
  <c r="R178"/>
  <c r="AC178" s="1"/>
  <c r="R176"/>
  <c r="AC176" s="1"/>
  <c r="R174"/>
  <c r="AC174" s="1"/>
  <c r="R172"/>
  <c r="AC172" s="1"/>
  <c r="R170"/>
  <c r="AC170" s="1"/>
  <c r="R168"/>
  <c r="AC168" s="1"/>
  <c r="R166"/>
  <c r="AC166" s="1"/>
  <c r="R164"/>
  <c r="AC164" s="1"/>
  <c r="R162"/>
  <c r="AC162" s="1"/>
  <c r="R160"/>
  <c r="AC160" s="1"/>
  <c r="R158"/>
  <c r="AC158" s="1"/>
  <c r="R156"/>
  <c r="AC156" s="1"/>
  <c r="R154"/>
  <c r="AC154" s="1"/>
  <c r="R152"/>
  <c r="AC152" s="1"/>
  <c r="R150"/>
  <c r="AC150" s="1"/>
  <c r="R148"/>
  <c r="AC148" s="1"/>
  <c r="R146"/>
  <c r="AC146" s="1"/>
  <c r="R144"/>
  <c r="AC144" s="1"/>
  <c r="R142"/>
  <c r="AC142" s="1"/>
  <c r="R140"/>
  <c r="AC140" s="1"/>
  <c r="R138"/>
  <c r="AC138" s="1"/>
  <c r="R136"/>
  <c r="AC136" s="1"/>
  <c r="R134"/>
  <c r="AC134" s="1"/>
  <c r="R132"/>
  <c r="AC132" s="1"/>
  <c r="R130"/>
  <c r="AC130" s="1"/>
  <c r="R128"/>
  <c r="AC128" s="1"/>
  <c r="R126"/>
  <c r="AC126" s="1"/>
  <c r="R124"/>
  <c r="AC124" s="1"/>
  <c r="R122"/>
  <c r="AC122" s="1"/>
  <c r="R120"/>
  <c r="AC120" s="1"/>
  <c r="R118"/>
  <c r="AC118" s="1"/>
  <c r="R116"/>
  <c r="AC116" s="1"/>
  <c r="R114"/>
  <c r="AC114" s="1"/>
  <c r="R112"/>
  <c r="AC112" s="1"/>
  <c r="R110"/>
  <c r="AC110" s="1"/>
  <c r="R108"/>
  <c r="AC108" s="1"/>
  <c r="R106"/>
  <c r="AC106" s="1"/>
  <c r="R104"/>
  <c r="AC104" s="1"/>
  <c r="R102"/>
  <c r="AC102" s="1"/>
  <c r="R100"/>
  <c r="AC100" s="1"/>
  <c r="R98"/>
  <c r="AC98" s="1"/>
  <c r="R96"/>
  <c r="AC96" s="1"/>
  <c r="R94"/>
  <c r="AC94" s="1"/>
  <c r="R92"/>
  <c r="AC92" s="1"/>
  <c r="R90"/>
  <c r="AC90" s="1"/>
  <c r="R88"/>
  <c r="AC88" s="1"/>
  <c r="R86"/>
  <c r="AC86" s="1"/>
  <c r="R84"/>
  <c r="AC84" s="1"/>
  <c r="R82"/>
  <c r="AC82" s="1"/>
  <c r="R80"/>
  <c r="AC80" s="1"/>
  <c r="R78"/>
  <c r="AC78" s="1"/>
  <c r="R76"/>
  <c r="AC76" s="1"/>
  <c r="R74"/>
  <c r="AC74" s="1"/>
  <c r="R72"/>
  <c r="AC72" s="1"/>
  <c r="R70"/>
  <c r="AC70" s="1"/>
  <c r="R68"/>
  <c r="AC68" s="1"/>
  <c r="R66"/>
  <c r="AC66" s="1"/>
  <c r="R64"/>
  <c r="AC64" s="1"/>
  <c r="R62"/>
  <c r="AC62" s="1"/>
  <c r="R60"/>
  <c r="AC60" s="1"/>
  <c r="R58"/>
  <c r="AC58" s="1"/>
  <c r="R56"/>
  <c r="AC56" s="1"/>
  <c r="R54"/>
  <c r="AC54" s="1"/>
  <c r="R52"/>
  <c r="AC52" s="1"/>
  <c r="R50"/>
  <c r="AC50" s="1"/>
  <c r="R48"/>
  <c r="AC48" s="1"/>
  <c r="R46"/>
  <c r="AC46" s="1"/>
  <c r="R44"/>
  <c r="AC44" s="1"/>
  <c r="R42"/>
  <c r="AC42" s="1"/>
  <c r="R40"/>
  <c r="AC40" s="1"/>
  <c r="R38"/>
  <c r="AC38" s="1"/>
  <c r="R36"/>
  <c r="AC36" s="1"/>
  <c r="R34"/>
  <c r="AC34" s="1"/>
  <c r="R32"/>
  <c r="AC32" s="1"/>
  <c r="R30"/>
  <c r="AC30" s="1"/>
  <c r="R28"/>
  <c r="AC28" s="1"/>
  <c r="R26"/>
  <c r="AC26" s="1"/>
  <c r="R24"/>
  <c r="AC24" s="1"/>
  <c r="R22"/>
  <c r="AC22" s="1"/>
  <c r="R20"/>
  <c r="AC20" s="1"/>
  <c r="R18"/>
  <c r="AC18" s="1"/>
  <c r="R16"/>
  <c r="AC16" s="1"/>
  <c r="R14"/>
  <c r="AC14" s="1"/>
  <c r="R12"/>
  <c r="AC12" s="1"/>
  <c r="R10"/>
  <c r="AC10" s="1"/>
  <c r="R8"/>
  <c r="AC8" s="1"/>
  <c r="R6"/>
  <c r="AC6" s="1"/>
  <c r="R4"/>
  <c r="AC4" s="1"/>
  <c r="J26" i="13" l="1"/>
  <c r="AC27" i="9"/>
  <c r="K41" i="13"/>
  <c r="F41"/>
  <c r="J40"/>
  <c r="K36"/>
  <c r="G41"/>
  <c r="C41"/>
  <c r="G40"/>
  <c r="C40"/>
  <c r="C36"/>
  <c r="I41"/>
  <c r="E41"/>
  <c r="I40"/>
  <c r="E40"/>
  <c r="H41"/>
  <c r="D41"/>
  <c r="H40"/>
  <c r="D40"/>
  <c r="AE7" i="9"/>
  <c r="U7"/>
  <c r="BF7" s="1"/>
  <c r="AE11"/>
  <c r="U11"/>
  <c r="BF11" s="1"/>
  <c r="U55"/>
  <c r="BF55" s="1"/>
  <c r="AE55"/>
  <c r="U59"/>
  <c r="BF59" s="1"/>
  <c r="AE59"/>
  <c r="U63"/>
  <c r="BF63" s="1"/>
  <c r="AE63"/>
  <c r="U67"/>
  <c r="BF67" s="1"/>
  <c r="AE67"/>
  <c r="U71"/>
  <c r="BF71" s="1"/>
  <c r="AE71"/>
  <c r="U75"/>
  <c r="BF75" s="1"/>
  <c r="AE75"/>
  <c r="U79"/>
  <c r="BF79" s="1"/>
  <c r="AE79"/>
  <c r="U83"/>
  <c r="BF83" s="1"/>
  <c r="AE83"/>
  <c r="U87"/>
  <c r="BF87" s="1"/>
  <c r="AE87"/>
  <c r="U91"/>
  <c r="BF91" s="1"/>
  <c r="AE91"/>
  <c r="U95"/>
  <c r="BF95" s="1"/>
  <c r="AE95"/>
  <c r="U99"/>
  <c r="BF99" s="1"/>
  <c r="AE99"/>
  <c r="U103"/>
  <c r="BF103" s="1"/>
  <c r="AE103"/>
  <c r="AE107"/>
  <c r="U107"/>
  <c r="BF107" s="1"/>
  <c r="U111"/>
  <c r="BF111" s="1"/>
  <c r="AE111"/>
  <c r="AE115"/>
  <c r="U115"/>
  <c r="BF115" s="1"/>
  <c r="U119"/>
  <c r="BF119" s="1"/>
  <c r="AE119"/>
  <c r="AE123"/>
  <c r="U123"/>
  <c r="BF123" s="1"/>
  <c r="U127"/>
  <c r="BF127" s="1"/>
  <c r="AE127"/>
  <c r="U131"/>
  <c r="BF131" s="1"/>
  <c r="AE131"/>
  <c r="U135"/>
  <c r="BF135" s="1"/>
  <c r="AE135"/>
  <c r="U139"/>
  <c r="BF139" s="1"/>
  <c r="AE139"/>
  <c r="U143"/>
  <c r="BF143" s="1"/>
  <c r="AE143"/>
  <c r="U147"/>
  <c r="BF147" s="1"/>
  <c r="AE147"/>
  <c r="U151"/>
  <c r="BF151" s="1"/>
  <c r="AE151"/>
  <c r="U155"/>
  <c r="BF155" s="1"/>
  <c r="AE155"/>
  <c r="U159"/>
  <c r="BF159" s="1"/>
  <c r="AE159"/>
  <c r="U163"/>
  <c r="BF163" s="1"/>
  <c r="AE163"/>
  <c r="U167"/>
  <c r="BF167" s="1"/>
  <c r="AE167"/>
  <c r="U171"/>
  <c r="BF171" s="1"/>
  <c r="AE171"/>
  <c r="U175"/>
  <c r="BF175" s="1"/>
  <c r="AE175"/>
  <c r="U179"/>
  <c r="BF179" s="1"/>
  <c r="AE179"/>
  <c r="U183"/>
  <c r="BF183" s="1"/>
  <c r="AE183"/>
  <c r="U187"/>
  <c r="BF187" s="1"/>
  <c r="AE187"/>
  <c r="U191"/>
  <c r="BF191" s="1"/>
  <c r="AE191"/>
  <c r="U195"/>
  <c r="BF195" s="1"/>
  <c r="AE195"/>
  <c r="U199"/>
  <c r="BF199" s="1"/>
  <c r="AE199"/>
  <c r="U203"/>
  <c r="BF203" s="1"/>
  <c r="AE203"/>
  <c r="U207"/>
  <c r="BF207" s="1"/>
  <c r="AE207"/>
  <c r="U211"/>
  <c r="BF211" s="1"/>
  <c r="AE211"/>
  <c r="U215"/>
  <c r="BF215" s="1"/>
  <c r="AE215"/>
  <c r="U219"/>
  <c r="BF219" s="1"/>
  <c r="AE219"/>
  <c r="U223"/>
  <c r="BF223" s="1"/>
  <c r="AE223"/>
  <c r="U227"/>
  <c r="BF227" s="1"/>
  <c r="AE227"/>
  <c r="U231"/>
  <c r="BF231" s="1"/>
  <c r="AE231"/>
  <c r="U235"/>
  <c r="BF235" s="1"/>
  <c r="AE235"/>
  <c r="U239"/>
  <c r="BF239" s="1"/>
  <c r="AE239"/>
  <c r="U243"/>
  <c r="BF243" s="1"/>
  <c r="AE243"/>
  <c r="U247"/>
  <c r="BF247" s="1"/>
  <c r="AE247"/>
  <c r="U251"/>
  <c r="BF251" s="1"/>
  <c r="AE251"/>
  <c r="U255"/>
  <c r="BF255" s="1"/>
  <c r="AE255"/>
  <c r="U259"/>
  <c r="BF259" s="1"/>
  <c r="AE259"/>
  <c r="U263"/>
  <c r="BF263" s="1"/>
  <c r="AE263"/>
  <c r="U267"/>
  <c r="BF267" s="1"/>
  <c r="AE267"/>
  <c r="U271"/>
  <c r="BF271" s="1"/>
  <c r="AE271"/>
  <c r="U275"/>
  <c r="BF275" s="1"/>
  <c r="AE275"/>
  <c r="U279"/>
  <c r="BF279" s="1"/>
  <c r="AE279"/>
  <c r="U283"/>
  <c r="BF283" s="1"/>
  <c r="AE283"/>
  <c r="U287"/>
  <c r="BF287" s="1"/>
  <c r="AE287"/>
  <c r="U291"/>
  <c r="BF291" s="1"/>
  <c r="AE291"/>
  <c r="U295"/>
  <c r="BF295" s="1"/>
  <c r="AE295"/>
  <c r="U299"/>
  <c r="BF299" s="1"/>
  <c r="AE299"/>
  <c r="U303"/>
  <c r="BF303" s="1"/>
  <c r="AE303"/>
  <c r="U307"/>
  <c r="BF307" s="1"/>
  <c r="AE307"/>
  <c r="AE311"/>
  <c r="U311"/>
  <c r="BF311" s="1"/>
  <c r="AE315"/>
  <c r="U315"/>
  <c r="BF315" s="1"/>
  <c r="AE319"/>
  <c r="U319"/>
  <c r="BF319" s="1"/>
  <c r="U323"/>
  <c r="BF323" s="1"/>
  <c r="AE323"/>
  <c r="U327"/>
  <c r="BF327" s="1"/>
  <c r="AE327"/>
  <c r="U331"/>
  <c r="BF331" s="1"/>
  <c r="AE331"/>
  <c r="U335"/>
  <c r="BF335" s="1"/>
  <c r="AE335"/>
  <c r="U339"/>
  <c r="BF339" s="1"/>
  <c r="AE339"/>
  <c r="U343"/>
  <c r="BF343" s="1"/>
  <c r="AE343"/>
  <c r="AE347"/>
  <c r="U347"/>
  <c r="BF347" s="1"/>
  <c r="AE351"/>
  <c r="U351"/>
  <c r="BF351" s="1"/>
  <c r="AE355"/>
  <c r="U355"/>
  <c r="BF355" s="1"/>
  <c r="AE359"/>
  <c r="U359"/>
  <c r="BF359" s="1"/>
  <c r="AE363"/>
  <c r="U363"/>
  <c r="BF363" s="1"/>
  <c r="AE367"/>
  <c r="U367"/>
  <c r="BF367" s="1"/>
  <c r="AE371"/>
  <c r="U371"/>
  <c r="BF371" s="1"/>
  <c r="AE8"/>
  <c r="U8"/>
  <c r="BF8" s="1"/>
  <c r="U22"/>
  <c r="BF22" s="1"/>
  <c r="AE22"/>
  <c r="AE30"/>
  <c r="U30"/>
  <c r="BF30" s="1"/>
  <c r="AE40"/>
  <c r="U40"/>
  <c r="BF40" s="1"/>
  <c r="AE48"/>
  <c r="U48"/>
  <c r="BF48" s="1"/>
  <c r="U54"/>
  <c r="BF54" s="1"/>
  <c r="AE54"/>
  <c r="U62"/>
  <c r="BF62" s="1"/>
  <c r="AE62"/>
  <c r="U70"/>
  <c r="BF70" s="1"/>
  <c r="AE70"/>
  <c r="U78"/>
  <c r="BF78" s="1"/>
  <c r="AE78"/>
  <c r="U86"/>
  <c r="BF86" s="1"/>
  <c r="AE86"/>
  <c r="U94"/>
  <c r="BF94" s="1"/>
  <c r="AE94"/>
  <c r="U102"/>
  <c r="BF102" s="1"/>
  <c r="AE102"/>
  <c r="U108"/>
  <c r="BF108" s="1"/>
  <c r="AE108"/>
  <c r="U116"/>
  <c r="BF116" s="1"/>
  <c r="AE116"/>
  <c r="U124"/>
  <c r="BF124" s="1"/>
  <c r="AE124"/>
  <c r="U132"/>
  <c r="BF132" s="1"/>
  <c r="AE132"/>
  <c r="AE10"/>
  <c r="U10"/>
  <c r="BF10" s="1"/>
  <c r="AE26"/>
  <c r="U26"/>
  <c r="BF26" s="1"/>
  <c r="AE36"/>
  <c r="U36"/>
  <c r="BF36" s="1"/>
  <c r="AE42"/>
  <c r="U42"/>
  <c r="BF42" s="1"/>
  <c r="AE52"/>
  <c r="U52"/>
  <c r="BF52" s="1"/>
  <c r="U60"/>
  <c r="BF60" s="1"/>
  <c r="AE60"/>
  <c r="U66"/>
  <c r="BF66" s="1"/>
  <c r="AE66"/>
  <c r="U76"/>
  <c r="BF76" s="1"/>
  <c r="AE76"/>
  <c r="AE84"/>
  <c r="U84"/>
  <c r="BF84" s="1"/>
  <c r="AE92"/>
  <c r="U92"/>
  <c r="BF92" s="1"/>
  <c r="AE100"/>
  <c r="U100"/>
  <c r="BF100" s="1"/>
  <c r="U110"/>
  <c r="BF110" s="1"/>
  <c r="AE110"/>
  <c r="U118"/>
  <c r="BF118" s="1"/>
  <c r="AE118"/>
  <c r="U126"/>
  <c r="BF126" s="1"/>
  <c r="AE126"/>
  <c r="U136"/>
  <c r="BF136" s="1"/>
  <c r="AE136"/>
  <c r="U140"/>
  <c r="BF140" s="1"/>
  <c r="AE140"/>
  <c r="U144"/>
  <c r="BF144" s="1"/>
  <c r="AE144"/>
  <c r="U148"/>
  <c r="BF148" s="1"/>
  <c r="AE148"/>
  <c r="AE152"/>
  <c r="U152"/>
  <c r="BF152" s="1"/>
  <c r="AE156"/>
  <c r="U156"/>
  <c r="BF156" s="1"/>
  <c r="AE160"/>
  <c r="U160"/>
  <c r="BF160" s="1"/>
  <c r="AE164"/>
  <c r="U164"/>
  <c r="BF164" s="1"/>
  <c r="AE168"/>
  <c r="U168"/>
  <c r="BF168" s="1"/>
  <c r="AE172"/>
  <c r="U172"/>
  <c r="BF172" s="1"/>
  <c r="U176"/>
  <c r="BF176" s="1"/>
  <c r="AE176"/>
  <c r="U180"/>
  <c r="BF180" s="1"/>
  <c r="AE180"/>
  <c r="U184"/>
  <c r="BF184" s="1"/>
  <c r="AE184"/>
  <c r="U188"/>
  <c r="BF188" s="1"/>
  <c r="AE188"/>
  <c r="U192"/>
  <c r="BF192" s="1"/>
  <c r="AE192"/>
  <c r="U196"/>
  <c r="BF196" s="1"/>
  <c r="AE196"/>
  <c r="AE200"/>
  <c r="U200"/>
  <c r="BF200" s="1"/>
  <c r="AE204"/>
  <c r="U204"/>
  <c r="BF204" s="1"/>
  <c r="AE208"/>
  <c r="U208"/>
  <c r="BF208" s="1"/>
  <c r="AE212"/>
  <c r="U212"/>
  <c r="BF212" s="1"/>
  <c r="AE216"/>
  <c r="U216"/>
  <c r="BF216" s="1"/>
  <c r="AE220"/>
  <c r="U220"/>
  <c r="BF220" s="1"/>
  <c r="U224"/>
  <c r="BF224" s="1"/>
  <c r="AE224"/>
  <c r="U228"/>
  <c r="BF228" s="1"/>
  <c r="AE228"/>
  <c r="U232"/>
  <c r="BF232" s="1"/>
  <c r="AE232"/>
  <c r="U236"/>
  <c r="BF236" s="1"/>
  <c r="AE236"/>
  <c r="U240"/>
  <c r="BF240" s="1"/>
  <c r="AE240"/>
  <c r="U244"/>
  <c r="BF244" s="1"/>
  <c r="AE244"/>
  <c r="U248"/>
  <c r="BF248" s="1"/>
  <c r="AE248"/>
  <c r="U252"/>
  <c r="BF252" s="1"/>
  <c r="AE252"/>
  <c r="U256"/>
  <c r="BF256" s="1"/>
  <c r="AE256"/>
  <c r="U260"/>
  <c r="BF260" s="1"/>
  <c r="AE260"/>
  <c r="U264"/>
  <c r="BF264" s="1"/>
  <c r="AE264"/>
  <c r="U268"/>
  <c r="BF268" s="1"/>
  <c r="AE268"/>
  <c r="U272"/>
  <c r="BF272" s="1"/>
  <c r="AE272"/>
  <c r="U276"/>
  <c r="BF276" s="1"/>
  <c r="AE276"/>
  <c r="U280"/>
  <c r="BF280" s="1"/>
  <c r="AE280"/>
  <c r="U284"/>
  <c r="BF284" s="1"/>
  <c r="AE284"/>
  <c r="U288"/>
  <c r="BF288" s="1"/>
  <c r="AE288"/>
  <c r="U292"/>
  <c r="BF292" s="1"/>
  <c r="AE292"/>
  <c r="U296"/>
  <c r="BF296" s="1"/>
  <c r="AE296"/>
  <c r="U300"/>
  <c r="BF300" s="1"/>
  <c r="AE300"/>
  <c r="U304"/>
  <c r="BF304" s="1"/>
  <c r="AE304"/>
  <c r="U308"/>
  <c r="BF308" s="1"/>
  <c r="AE308"/>
  <c r="U312"/>
  <c r="BF312" s="1"/>
  <c r="AE312"/>
  <c r="U316"/>
  <c r="BF316" s="1"/>
  <c r="AE316"/>
  <c r="U320"/>
  <c r="BF320" s="1"/>
  <c r="AE320"/>
  <c r="U324"/>
  <c r="BF324" s="1"/>
  <c r="AE324"/>
  <c r="U328"/>
  <c r="BF328" s="1"/>
  <c r="AE328"/>
  <c r="U332"/>
  <c r="BF332" s="1"/>
  <c r="AE332"/>
  <c r="U336"/>
  <c r="BF336" s="1"/>
  <c r="AE336"/>
  <c r="U340"/>
  <c r="BF340" s="1"/>
  <c r="AE340"/>
  <c r="AE346"/>
  <c r="U346"/>
  <c r="BF346" s="1"/>
  <c r="AE354"/>
  <c r="U354"/>
  <c r="BF354" s="1"/>
  <c r="AE362"/>
  <c r="U362"/>
  <c r="BF362" s="1"/>
  <c r="AE370"/>
  <c r="U370"/>
  <c r="BF370" s="1"/>
  <c r="U15"/>
  <c r="BF15" s="1"/>
  <c r="U19"/>
  <c r="BF19" s="1"/>
  <c r="U23"/>
  <c r="BF23" s="1"/>
  <c r="U27"/>
  <c r="BF27" s="1"/>
  <c r="U31"/>
  <c r="BF31" s="1"/>
  <c r="U35"/>
  <c r="BF35" s="1"/>
  <c r="U39"/>
  <c r="BF39" s="1"/>
  <c r="U43"/>
  <c r="BF43" s="1"/>
  <c r="U47"/>
  <c r="BF47" s="1"/>
  <c r="U51"/>
  <c r="BF51" s="1"/>
  <c r="U16"/>
  <c r="BF16" s="1"/>
  <c r="U18"/>
  <c r="BF18" s="1"/>
  <c r="AE16"/>
  <c r="AE15"/>
  <c r="AE19"/>
  <c r="AE23"/>
  <c r="AE27"/>
  <c r="AE31"/>
  <c r="AE35"/>
  <c r="AE39"/>
  <c r="AE43"/>
  <c r="AE47"/>
  <c r="AE51"/>
  <c r="U134"/>
  <c r="BF134" s="1"/>
  <c r="AE134"/>
  <c r="AE5"/>
  <c r="U5"/>
  <c r="BF5" s="1"/>
  <c r="AE9"/>
  <c r="U9"/>
  <c r="BF9" s="1"/>
  <c r="AE13"/>
  <c r="U13"/>
  <c r="BF13" s="1"/>
  <c r="U57"/>
  <c r="BF57" s="1"/>
  <c r="AE57"/>
  <c r="U61"/>
  <c r="BF61" s="1"/>
  <c r="AE61"/>
  <c r="U65"/>
  <c r="BF65" s="1"/>
  <c r="AE65"/>
  <c r="U69"/>
  <c r="BF69" s="1"/>
  <c r="AE69"/>
  <c r="U73"/>
  <c r="BF73" s="1"/>
  <c r="AE73"/>
  <c r="U77"/>
  <c r="BF77" s="1"/>
  <c r="AE77"/>
  <c r="U81"/>
  <c r="BF81" s="1"/>
  <c r="AE81"/>
  <c r="U85"/>
  <c r="BF85" s="1"/>
  <c r="AE85"/>
  <c r="U89"/>
  <c r="BF89" s="1"/>
  <c r="AE89"/>
  <c r="U93"/>
  <c r="BF93" s="1"/>
  <c r="AE93"/>
  <c r="U97"/>
  <c r="BF97" s="1"/>
  <c r="AE97"/>
  <c r="AE101"/>
  <c r="U101"/>
  <c r="BF101" s="1"/>
  <c r="U105"/>
  <c r="BF105" s="1"/>
  <c r="AE105"/>
  <c r="AE109"/>
  <c r="U109"/>
  <c r="BF109" s="1"/>
  <c r="U113"/>
  <c r="BF113" s="1"/>
  <c r="AE113"/>
  <c r="AE117"/>
  <c r="U117"/>
  <c r="BF117" s="1"/>
  <c r="U121"/>
  <c r="BF121" s="1"/>
  <c r="AE121"/>
  <c r="AE125"/>
  <c r="U125"/>
  <c r="BF125" s="1"/>
  <c r="U129"/>
  <c r="BF129" s="1"/>
  <c r="AE129"/>
  <c r="U133"/>
  <c r="BF133" s="1"/>
  <c r="AE133"/>
  <c r="U137"/>
  <c r="BF137" s="1"/>
  <c r="AE137"/>
  <c r="U141"/>
  <c r="BF141" s="1"/>
  <c r="AE141"/>
  <c r="U145"/>
  <c r="BF145" s="1"/>
  <c r="AE145"/>
  <c r="U149"/>
  <c r="BF149" s="1"/>
  <c r="AE149"/>
  <c r="U153"/>
  <c r="BF153" s="1"/>
  <c r="AE153"/>
  <c r="U157"/>
  <c r="BF157" s="1"/>
  <c r="AE157"/>
  <c r="U161"/>
  <c r="BF161" s="1"/>
  <c r="AE161"/>
  <c r="U165"/>
  <c r="BF165" s="1"/>
  <c r="AE165"/>
  <c r="U169"/>
  <c r="BF169" s="1"/>
  <c r="AE169"/>
  <c r="U173"/>
  <c r="BF173" s="1"/>
  <c r="AE173"/>
  <c r="U177"/>
  <c r="BF177" s="1"/>
  <c r="AE177"/>
  <c r="U181"/>
  <c r="BF181" s="1"/>
  <c r="AE181"/>
  <c r="U185"/>
  <c r="BF185" s="1"/>
  <c r="AE185"/>
  <c r="U189"/>
  <c r="BF189" s="1"/>
  <c r="AE189"/>
  <c r="U193"/>
  <c r="BF193" s="1"/>
  <c r="AE193"/>
  <c r="U197"/>
  <c r="BF197" s="1"/>
  <c r="AE197"/>
  <c r="U201"/>
  <c r="BF201" s="1"/>
  <c r="AE201"/>
  <c r="U205"/>
  <c r="BF205" s="1"/>
  <c r="AE205"/>
  <c r="U209"/>
  <c r="BF209" s="1"/>
  <c r="AE209"/>
  <c r="U213"/>
  <c r="BF213" s="1"/>
  <c r="AE213"/>
  <c r="U217"/>
  <c r="BF217" s="1"/>
  <c r="AE217"/>
  <c r="U221"/>
  <c r="BF221" s="1"/>
  <c r="AE221"/>
  <c r="U225"/>
  <c r="BF225" s="1"/>
  <c r="AE225"/>
  <c r="U229"/>
  <c r="BF229" s="1"/>
  <c r="AE229"/>
  <c r="U233"/>
  <c r="BF233" s="1"/>
  <c r="AE233"/>
  <c r="U237"/>
  <c r="BF237" s="1"/>
  <c r="AE237"/>
  <c r="U241"/>
  <c r="BF241" s="1"/>
  <c r="AE241"/>
  <c r="U245"/>
  <c r="BF245" s="1"/>
  <c r="AE245"/>
  <c r="U249"/>
  <c r="BF249" s="1"/>
  <c r="AE249"/>
  <c r="U253"/>
  <c r="BF253" s="1"/>
  <c r="AE253"/>
  <c r="U257"/>
  <c r="BF257" s="1"/>
  <c r="AE257"/>
  <c r="U261"/>
  <c r="BF261" s="1"/>
  <c r="AE261"/>
  <c r="U265"/>
  <c r="BF265" s="1"/>
  <c r="AE265"/>
  <c r="U269"/>
  <c r="BF269" s="1"/>
  <c r="AE269"/>
  <c r="U273"/>
  <c r="BF273" s="1"/>
  <c r="AE273"/>
  <c r="U277"/>
  <c r="BF277" s="1"/>
  <c r="AE277"/>
  <c r="U281"/>
  <c r="BF281" s="1"/>
  <c r="AE281"/>
  <c r="U285"/>
  <c r="BF285" s="1"/>
  <c r="AE285"/>
  <c r="U289"/>
  <c r="BF289" s="1"/>
  <c r="AE289"/>
  <c r="U293"/>
  <c r="BF293" s="1"/>
  <c r="AE293"/>
  <c r="U297"/>
  <c r="BF297" s="1"/>
  <c r="AE297"/>
  <c r="U301"/>
  <c r="BF301" s="1"/>
  <c r="AE301"/>
  <c r="U305"/>
  <c r="BF305" s="1"/>
  <c r="AE305"/>
  <c r="U309"/>
  <c r="BF309" s="1"/>
  <c r="AE309"/>
  <c r="U313"/>
  <c r="BF313" s="1"/>
  <c r="AE313"/>
  <c r="U317"/>
  <c r="BF317" s="1"/>
  <c r="AE317"/>
  <c r="U321"/>
  <c r="BF321" s="1"/>
  <c r="AE321"/>
  <c r="U325"/>
  <c r="BF325" s="1"/>
  <c r="AE325"/>
  <c r="U329"/>
  <c r="BF329" s="1"/>
  <c r="AE329"/>
  <c r="U333"/>
  <c r="BF333" s="1"/>
  <c r="AE333"/>
  <c r="U337"/>
  <c r="BF337" s="1"/>
  <c r="AE337"/>
  <c r="U341"/>
  <c r="BF341" s="1"/>
  <c r="AE341"/>
  <c r="AE345"/>
  <c r="U345"/>
  <c r="BF345" s="1"/>
  <c r="AE349"/>
  <c r="U349"/>
  <c r="BF349" s="1"/>
  <c r="AE353"/>
  <c r="U353"/>
  <c r="BF353" s="1"/>
  <c r="AE357"/>
  <c r="U357"/>
  <c r="BF357" s="1"/>
  <c r="AE361"/>
  <c r="U361"/>
  <c r="BF361" s="1"/>
  <c r="AE365"/>
  <c r="U365"/>
  <c r="BF365" s="1"/>
  <c r="AE369"/>
  <c r="U369"/>
  <c r="BF369" s="1"/>
  <c r="AE6"/>
  <c r="U6"/>
  <c r="BF6" s="1"/>
  <c r="AE12"/>
  <c r="U12"/>
  <c r="BF12" s="1"/>
  <c r="AE20"/>
  <c r="U20"/>
  <c r="BF20" s="1"/>
  <c r="AE28"/>
  <c r="U28"/>
  <c r="BF28" s="1"/>
  <c r="AE34"/>
  <c r="U34"/>
  <c r="BF34" s="1"/>
  <c r="AE44"/>
  <c r="U44"/>
  <c r="BF44" s="1"/>
  <c r="AE50"/>
  <c r="U50"/>
  <c r="BF50" s="1"/>
  <c r="U58"/>
  <c r="BF58" s="1"/>
  <c r="AE58"/>
  <c r="U68"/>
  <c r="BF68" s="1"/>
  <c r="AE68"/>
  <c r="U74"/>
  <c r="BF74" s="1"/>
  <c r="AE74"/>
  <c r="AE82"/>
  <c r="U82"/>
  <c r="BF82" s="1"/>
  <c r="AE90"/>
  <c r="U90"/>
  <c r="BF90" s="1"/>
  <c r="AE98"/>
  <c r="U98"/>
  <c r="BF98" s="1"/>
  <c r="U106"/>
  <c r="BF106" s="1"/>
  <c r="AE106"/>
  <c r="U112"/>
  <c r="BF112" s="1"/>
  <c r="AE112"/>
  <c r="U120"/>
  <c r="BF120" s="1"/>
  <c r="AE120"/>
  <c r="U128"/>
  <c r="BF128" s="1"/>
  <c r="AE128"/>
  <c r="AE4"/>
  <c r="U4"/>
  <c r="BF4" s="1"/>
  <c r="AE14"/>
  <c r="U14"/>
  <c r="BF14" s="1"/>
  <c r="AE24"/>
  <c r="U24"/>
  <c r="BF24" s="1"/>
  <c r="AE32"/>
  <c r="U32"/>
  <c r="BF32" s="1"/>
  <c r="AE38"/>
  <c r="U38"/>
  <c r="BF38" s="1"/>
  <c r="AE46"/>
  <c r="U46"/>
  <c r="BF46" s="1"/>
  <c r="U56"/>
  <c r="BF56" s="1"/>
  <c r="AE56"/>
  <c r="U64"/>
  <c r="BF64" s="1"/>
  <c r="AE64"/>
  <c r="U72"/>
  <c r="BF72" s="1"/>
  <c r="AE72"/>
  <c r="AE80"/>
  <c r="U80"/>
  <c r="BF80" s="1"/>
  <c r="AE88"/>
  <c r="U88"/>
  <c r="BF88" s="1"/>
  <c r="AE96"/>
  <c r="U96"/>
  <c r="BF96" s="1"/>
  <c r="U104"/>
  <c r="BF104" s="1"/>
  <c r="AE104"/>
  <c r="U114"/>
  <c r="BF114" s="1"/>
  <c r="AE114"/>
  <c r="U122"/>
  <c r="BF122" s="1"/>
  <c r="AE122"/>
  <c r="U130"/>
  <c r="BF130" s="1"/>
  <c r="AE130"/>
  <c r="U138"/>
  <c r="BF138" s="1"/>
  <c r="AE138"/>
  <c r="U142"/>
  <c r="BF142" s="1"/>
  <c r="AE142"/>
  <c r="U146"/>
  <c r="BF146" s="1"/>
  <c r="AE146"/>
  <c r="U150"/>
  <c r="BF150" s="1"/>
  <c r="AE150"/>
  <c r="AE154"/>
  <c r="U154"/>
  <c r="BF154" s="1"/>
  <c r="U158"/>
  <c r="BF158" s="1"/>
  <c r="AE158"/>
  <c r="AE162"/>
  <c r="U162"/>
  <c r="BF162" s="1"/>
  <c r="U166"/>
  <c r="BF166" s="1"/>
  <c r="AE166"/>
  <c r="AE170"/>
  <c r="U170"/>
  <c r="BF170" s="1"/>
  <c r="U174"/>
  <c r="BF174" s="1"/>
  <c r="AE174"/>
  <c r="U178"/>
  <c r="BF178" s="1"/>
  <c r="AE178"/>
  <c r="U182"/>
  <c r="BF182" s="1"/>
  <c r="AE182"/>
  <c r="U186"/>
  <c r="BF186" s="1"/>
  <c r="AE186"/>
  <c r="U190"/>
  <c r="BF190" s="1"/>
  <c r="AE190"/>
  <c r="U194"/>
  <c r="BF194" s="1"/>
  <c r="AE194"/>
  <c r="U198"/>
  <c r="BF198" s="1"/>
  <c r="AE198"/>
  <c r="U202"/>
  <c r="BF202" s="1"/>
  <c r="AE202"/>
  <c r="AE206"/>
  <c r="U206"/>
  <c r="BF206" s="1"/>
  <c r="U210"/>
  <c r="BF210" s="1"/>
  <c r="AE210"/>
  <c r="AE214"/>
  <c r="U214"/>
  <c r="BF214" s="1"/>
  <c r="U218"/>
  <c r="BF218" s="1"/>
  <c r="AE218"/>
  <c r="AE222"/>
  <c r="U222"/>
  <c r="BF222" s="1"/>
  <c r="U226"/>
  <c r="BF226" s="1"/>
  <c r="AE226"/>
  <c r="U230"/>
  <c r="BF230" s="1"/>
  <c r="AE230"/>
  <c r="U234"/>
  <c r="BF234" s="1"/>
  <c r="AE234"/>
  <c r="U238"/>
  <c r="BF238" s="1"/>
  <c r="AE238"/>
  <c r="U242"/>
  <c r="BF242" s="1"/>
  <c r="AE242"/>
  <c r="U246"/>
  <c r="BF246" s="1"/>
  <c r="AE246"/>
  <c r="U250"/>
  <c r="BF250" s="1"/>
  <c r="AE250"/>
  <c r="U254"/>
  <c r="BF254" s="1"/>
  <c r="AE254"/>
  <c r="U258"/>
  <c r="BF258" s="1"/>
  <c r="AE258"/>
  <c r="U262"/>
  <c r="BF262" s="1"/>
  <c r="AE262"/>
  <c r="U266"/>
  <c r="BF266" s="1"/>
  <c r="AE266"/>
  <c r="U270"/>
  <c r="BF270" s="1"/>
  <c r="AE270"/>
  <c r="U274"/>
  <c r="BF274" s="1"/>
  <c r="AE274"/>
  <c r="U278"/>
  <c r="BF278" s="1"/>
  <c r="AE278"/>
  <c r="U282"/>
  <c r="BF282" s="1"/>
  <c r="AE282"/>
  <c r="U286"/>
  <c r="BF286" s="1"/>
  <c r="AE286"/>
  <c r="U290"/>
  <c r="BF290" s="1"/>
  <c r="AE290"/>
  <c r="U294"/>
  <c r="BF294" s="1"/>
  <c r="AE294"/>
  <c r="AE298"/>
  <c r="U298"/>
  <c r="BF298" s="1"/>
  <c r="AE302"/>
  <c r="U302"/>
  <c r="BF302" s="1"/>
  <c r="AE306"/>
  <c r="U306"/>
  <c r="BF306" s="1"/>
  <c r="AE310"/>
  <c r="U310"/>
  <c r="BF310" s="1"/>
  <c r="AE314"/>
  <c r="U314"/>
  <c r="BF314" s="1"/>
  <c r="AE318"/>
  <c r="U318"/>
  <c r="BF318" s="1"/>
  <c r="AE322"/>
  <c r="U322"/>
  <c r="BF322" s="1"/>
  <c r="U326"/>
  <c r="BF326" s="1"/>
  <c r="AE326"/>
  <c r="U330"/>
  <c r="BF330" s="1"/>
  <c r="AE330"/>
  <c r="U334"/>
  <c r="BF334" s="1"/>
  <c r="AE334"/>
  <c r="U338"/>
  <c r="BF338" s="1"/>
  <c r="AE338"/>
  <c r="U342"/>
  <c r="BF342" s="1"/>
  <c r="AE342"/>
  <c r="AE350"/>
  <c r="U350"/>
  <c r="BF350" s="1"/>
  <c r="AE358"/>
  <c r="U358"/>
  <c r="BF358" s="1"/>
  <c r="AE366"/>
  <c r="U366"/>
  <c r="BF366" s="1"/>
  <c r="U17"/>
  <c r="BF17" s="1"/>
  <c r="U21"/>
  <c r="BF21" s="1"/>
  <c r="U25"/>
  <c r="BF25" s="1"/>
  <c r="U29"/>
  <c r="BF29" s="1"/>
  <c r="U33"/>
  <c r="BF33" s="1"/>
  <c r="U37"/>
  <c r="BF37" s="1"/>
  <c r="U41"/>
  <c r="BF41" s="1"/>
  <c r="U45"/>
  <c r="BF45" s="1"/>
  <c r="U49"/>
  <c r="BF49" s="1"/>
  <c r="U53"/>
  <c r="BF53" s="1"/>
  <c r="AE18"/>
  <c r="AE17"/>
  <c r="AE21"/>
  <c r="AE25"/>
  <c r="AE29"/>
  <c r="AE33"/>
  <c r="AE37"/>
  <c r="AE41"/>
  <c r="AE45"/>
  <c r="AE49"/>
  <c r="AE53"/>
  <c r="U344"/>
  <c r="BF344" s="1"/>
  <c r="AE352"/>
  <c r="AE360"/>
  <c r="AE368"/>
  <c r="AE348"/>
  <c r="AE356"/>
  <c r="AE364"/>
  <c r="AE344"/>
  <c r="U348"/>
  <c r="BF348" s="1"/>
  <c r="U352"/>
  <c r="BF352" s="1"/>
  <c r="U356"/>
  <c r="BF356" s="1"/>
  <c r="U360"/>
  <c r="BF360" s="1"/>
  <c r="U364"/>
  <c r="BF364" s="1"/>
  <c r="U368"/>
  <c r="BF368" s="1"/>
  <c r="AC3"/>
  <c r="U3" s="1"/>
  <c r="BF3" l="1"/>
  <c r="AE3"/>
  <c r="B5" i="15" a="1"/>
  <c r="B5" i="14" a="1"/>
  <c r="B8"/>
  <c r="B12"/>
  <c r="B16"/>
  <c r="B20"/>
  <c r="B24"/>
  <c r="B28"/>
  <c r="B7" i="15"/>
  <c r="B11"/>
  <c r="B15"/>
  <c r="B19"/>
  <c r="B23"/>
  <c r="B27"/>
  <c r="B21" i="14"/>
  <c r="B29"/>
  <c r="B12" i="15"/>
  <c r="B20"/>
  <c r="B28"/>
  <c r="B7" i="14"/>
  <c r="B11"/>
  <c r="B15"/>
  <c r="B19"/>
  <c r="B27"/>
  <c r="B10" i="15"/>
  <c r="B18"/>
  <c r="B26"/>
  <c r="B13" i="14"/>
  <c r="B17"/>
  <c r="B6" i="15"/>
  <c r="B14"/>
  <c r="B6" i="14"/>
  <c r="B10"/>
  <c r="B14"/>
  <c r="B18"/>
  <c r="B22"/>
  <c r="B26"/>
  <c r="B5" i="15"/>
  <c r="B9"/>
  <c r="B13"/>
  <c r="B17"/>
  <c r="B21"/>
  <c r="B25"/>
  <c r="B29"/>
  <c r="B25" i="14"/>
  <c r="B8" i="15"/>
  <c r="B16"/>
  <c r="B24"/>
  <c r="B5" i="14"/>
  <c r="B9"/>
  <c r="B23"/>
  <c r="B22" i="15"/>
  <c r="C29" l="1"/>
  <c r="D29"/>
  <c r="E29"/>
  <c r="J29"/>
  <c r="K29"/>
  <c r="L29"/>
  <c r="M29"/>
  <c r="R29"/>
  <c r="F29"/>
  <c r="G29"/>
  <c r="H29"/>
  <c r="I29"/>
  <c r="T29"/>
  <c r="O29"/>
  <c r="Q29"/>
  <c r="N29"/>
  <c r="P29"/>
  <c r="S29"/>
  <c r="J28"/>
  <c r="K28"/>
  <c r="L28"/>
  <c r="M28"/>
  <c r="C28"/>
  <c r="D28"/>
  <c r="E28"/>
  <c r="Q28"/>
  <c r="N28"/>
  <c r="O28"/>
  <c r="P28"/>
  <c r="S28"/>
  <c r="F28"/>
  <c r="H28"/>
  <c r="T28"/>
  <c r="G28"/>
  <c r="I28"/>
  <c r="R28"/>
  <c r="C27"/>
  <c r="D27"/>
  <c r="E27"/>
  <c r="J27"/>
  <c r="K27"/>
  <c r="L27"/>
  <c r="M27"/>
  <c r="T27"/>
  <c r="F27"/>
  <c r="G27"/>
  <c r="H27"/>
  <c r="I27"/>
  <c r="R27"/>
  <c r="N27"/>
  <c r="P27"/>
  <c r="S27"/>
  <c r="O27"/>
  <c r="Q27"/>
  <c r="J26"/>
  <c r="K26"/>
  <c r="L26"/>
  <c r="M26"/>
  <c r="C26"/>
  <c r="D26"/>
  <c r="E26"/>
  <c r="S26"/>
  <c r="N26"/>
  <c r="O26"/>
  <c r="P26"/>
  <c r="Q26"/>
  <c r="G26"/>
  <c r="I26"/>
  <c r="R26"/>
  <c r="F26"/>
  <c r="H26"/>
  <c r="T26"/>
  <c r="C25"/>
  <c r="D25"/>
  <c r="E25"/>
  <c r="J25"/>
  <c r="K25"/>
  <c r="L25"/>
  <c r="M25"/>
  <c r="R25"/>
  <c r="F25"/>
  <c r="G25"/>
  <c r="H25"/>
  <c r="I25"/>
  <c r="O25"/>
  <c r="Q25"/>
  <c r="T25"/>
  <c r="N25"/>
  <c r="P25"/>
  <c r="S25"/>
  <c r="J24"/>
  <c r="K24"/>
  <c r="L24"/>
  <c r="M24"/>
  <c r="C24"/>
  <c r="D24"/>
  <c r="E24"/>
  <c r="Q24"/>
  <c r="N24"/>
  <c r="O24"/>
  <c r="P24"/>
  <c r="F24"/>
  <c r="H24"/>
  <c r="T24"/>
  <c r="S24"/>
  <c r="G24"/>
  <c r="I24"/>
  <c r="R24"/>
  <c r="C23"/>
  <c r="D23"/>
  <c r="E23"/>
  <c r="J23"/>
  <c r="K23"/>
  <c r="L23"/>
  <c r="M23"/>
  <c r="T23"/>
  <c r="F23"/>
  <c r="G23"/>
  <c r="H23"/>
  <c r="I23"/>
  <c r="N23"/>
  <c r="P23"/>
  <c r="S23"/>
  <c r="R23"/>
  <c r="O23"/>
  <c r="Q23"/>
  <c r="J22"/>
  <c r="K22"/>
  <c r="L22"/>
  <c r="M22"/>
  <c r="C22"/>
  <c r="D22"/>
  <c r="E22"/>
  <c r="S22"/>
  <c r="N22"/>
  <c r="O22"/>
  <c r="P22"/>
  <c r="G22"/>
  <c r="I22"/>
  <c r="R22"/>
  <c r="Q22"/>
  <c r="F22"/>
  <c r="H22"/>
  <c r="T22"/>
  <c r="C21"/>
  <c r="D21"/>
  <c r="E21"/>
  <c r="J21"/>
  <c r="K21"/>
  <c r="L21"/>
  <c r="M21"/>
  <c r="R21"/>
  <c r="F21"/>
  <c r="G21"/>
  <c r="H21"/>
  <c r="T21"/>
  <c r="O21"/>
  <c r="I21"/>
  <c r="Q21"/>
  <c r="N21"/>
  <c r="P21"/>
  <c r="S21"/>
  <c r="J20"/>
  <c r="K20"/>
  <c r="L20"/>
  <c r="M20"/>
  <c r="C20"/>
  <c r="D20"/>
  <c r="E20"/>
  <c r="Q20"/>
  <c r="S20"/>
  <c r="N20"/>
  <c r="O20"/>
  <c r="P20"/>
  <c r="T20"/>
  <c r="F20"/>
  <c r="G20"/>
  <c r="H20"/>
  <c r="I20"/>
  <c r="R20"/>
  <c r="C19"/>
  <c r="D19"/>
  <c r="E19"/>
  <c r="J19"/>
  <c r="K19"/>
  <c r="L19"/>
  <c r="M19"/>
  <c r="T19"/>
  <c r="R19"/>
  <c r="F19"/>
  <c r="G19"/>
  <c r="H19"/>
  <c r="I19"/>
  <c r="S19"/>
  <c r="N19"/>
  <c r="O19"/>
  <c r="P19"/>
  <c r="Q19"/>
  <c r="J18"/>
  <c r="K18"/>
  <c r="L18"/>
  <c r="M18"/>
  <c r="C18"/>
  <c r="D18"/>
  <c r="E18"/>
  <c r="S18"/>
  <c r="Q18"/>
  <c r="N18"/>
  <c r="O18"/>
  <c r="P18"/>
  <c r="R18"/>
  <c r="T18"/>
  <c r="F18"/>
  <c r="G18"/>
  <c r="H18"/>
  <c r="I18"/>
  <c r="C17"/>
  <c r="D17"/>
  <c r="E17"/>
  <c r="J17"/>
  <c r="K17"/>
  <c r="L17"/>
  <c r="M17"/>
  <c r="R17"/>
  <c r="F17"/>
  <c r="G17"/>
  <c r="H17"/>
  <c r="I17"/>
  <c r="Q17"/>
  <c r="T17"/>
  <c r="N17"/>
  <c r="O17"/>
  <c r="P17"/>
  <c r="S17"/>
  <c r="J16"/>
  <c r="K16"/>
  <c r="L16"/>
  <c r="M16"/>
  <c r="C16"/>
  <c r="D16"/>
  <c r="E16"/>
  <c r="Q16"/>
  <c r="N16"/>
  <c r="O16"/>
  <c r="P16"/>
  <c r="T16"/>
  <c r="S16"/>
  <c r="F16"/>
  <c r="G16"/>
  <c r="H16"/>
  <c r="I16"/>
  <c r="R16"/>
  <c r="C15"/>
  <c r="D15"/>
  <c r="E15"/>
  <c r="J15"/>
  <c r="K15"/>
  <c r="L15"/>
  <c r="M15"/>
  <c r="T15"/>
  <c r="F15"/>
  <c r="G15"/>
  <c r="H15"/>
  <c r="I15"/>
  <c r="S15"/>
  <c r="R15"/>
  <c r="N15"/>
  <c r="O15"/>
  <c r="P15"/>
  <c r="Q15"/>
  <c r="J14"/>
  <c r="K14"/>
  <c r="L14"/>
  <c r="M14"/>
  <c r="C14"/>
  <c r="D14"/>
  <c r="E14"/>
  <c r="S14"/>
  <c r="N14"/>
  <c r="O14"/>
  <c r="P14"/>
  <c r="R14"/>
  <c r="Q14"/>
  <c r="F14"/>
  <c r="G14"/>
  <c r="H14"/>
  <c r="I14"/>
  <c r="T14"/>
  <c r="C13"/>
  <c r="D13"/>
  <c r="E13"/>
  <c r="J13"/>
  <c r="K13"/>
  <c r="L13"/>
  <c r="M13"/>
  <c r="R13"/>
  <c r="T13"/>
  <c r="F13"/>
  <c r="G13"/>
  <c r="H13"/>
  <c r="I13"/>
  <c r="Q13"/>
  <c r="N13"/>
  <c r="O13"/>
  <c r="P13"/>
  <c r="S13"/>
  <c r="J12"/>
  <c r="K12"/>
  <c r="L12"/>
  <c r="M12"/>
  <c r="C12"/>
  <c r="D12"/>
  <c r="E12"/>
  <c r="Q12"/>
  <c r="S12"/>
  <c r="N12"/>
  <c r="O12"/>
  <c r="P12"/>
  <c r="T12"/>
  <c r="F12"/>
  <c r="G12"/>
  <c r="H12"/>
  <c r="I12"/>
  <c r="R12"/>
  <c r="C11"/>
  <c r="D11"/>
  <c r="E11"/>
  <c r="J11"/>
  <c r="K11"/>
  <c r="L11"/>
  <c r="M11"/>
  <c r="T11"/>
  <c r="R11"/>
  <c r="F11"/>
  <c r="G11"/>
  <c r="H11"/>
  <c r="I11"/>
  <c r="S11"/>
  <c r="N11"/>
  <c r="O11"/>
  <c r="P11"/>
  <c r="Q11"/>
  <c r="J10"/>
  <c r="K10"/>
  <c r="L10"/>
  <c r="M10"/>
  <c r="C10"/>
  <c r="D10"/>
  <c r="E10"/>
  <c r="S10"/>
  <c r="Q10"/>
  <c r="N10"/>
  <c r="O10"/>
  <c r="P10"/>
  <c r="R10"/>
  <c r="T10"/>
  <c r="F10"/>
  <c r="G10"/>
  <c r="H10"/>
  <c r="I10"/>
  <c r="C9"/>
  <c r="D9"/>
  <c r="E9"/>
  <c r="J9"/>
  <c r="K9"/>
  <c r="L9"/>
  <c r="M9"/>
  <c r="R9"/>
  <c r="F9"/>
  <c r="G9"/>
  <c r="H9"/>
  <c r="I9"/>
  <c r="Q9"/>
  <c r="T9"/>
  <c r="N9"/>
  <c r="O9"/>
  <c r="P9"/>
  <c r="S9"/>
  <c r="J8"/>
  <c r="K8"/>
  <c r="L8"/>
  <c r="M8"/>
  <c r="C8"/>
  <c r="D8"/>
  <c r="E8"/>
  <c r="Q8"/>
  <c r="N8"/>
  <c r="O8"/>
  <c r="P8"/>
  <c r="T8"/>
  <c r="S8"/>
  <c r="F8"/>
  <c r="G8"/>
  <c r="H8"/>
  <c r="I8"/>
  <c r="R8"/>
  <c r="C7"/>
  <c r="D7"/>
  <c r="E7"/>
  <c r="J7"/>
  <c r="K7"/>
  <c r="L7"/>
  <c r="M7"/>
  <c r="T7"/>
  <c r="F7"/>
  <c r="G7"/>
  <c r="H7"/>
  <c r="I7"/>
  <c r="S7"/>
  <c r="R7"/>
  <c r="N7"/>
  <c r="O7"/>
  <c r="P7"/>
  <c r="Q7"/>
  <c r="J6"/>
  <c r="K6"/>
  <c r="L6"/>
  <c r="M6"/>
  <c r="C6"/>
  <c r="D6"/>
  <c r="E6"/>
  <c r="S6"/>
  <c r="N6"/>
  <c r="O6"/>
  <c r="P6"/>
  <c r="R6"/>
  <c r="Q6"/>
  <c r="F6"/>
  <c r="G6"/>
  <c r="H6"/>
  <c r="I6"/>
  <c r="T6"/>
  <c r="C5"/>
  <c r="D5"/>
  <c r="E5"/>
  <c r="J5"/>
  <c r="K5"/>
  <c r="L5"/>
  <c r="M5"/>
  <c r="R5"/>
  <c r="T5"/>
  <c r="F5"/>
  <c r="G5"/>
  <c r="H5"/>
  <c r="I5"/>
  <c r="Q5"/>
  <c r="S5"/>
  <c r="N5"/>
  <c r="O5"/>
  <c r="P5"/>
  <c r="J29" i="14"/>
  <c r="K29"/>
  <c r="L29"/>
  <c r="M29"/>
  <c r="C29"/>
  <c r="D29"/>
  <c r="E29"/>
  <c r="R29"/>
  <c r="N29"/>
  <c r="O29"/>
  <c r="P29"/>
  <c r="Q29"/>
  <c r="T29"/>
  <c r="F29"/>
  <c r="G29"/>
  <c r="H29"/>
  <c r="I29"/>
  <c r="S29"/>
  <c r="C28"/>
  <c r="D28"/>
  <c r="E28"/>
  <c r="J28"/>
  <c r="K28"/>
  <c r="L28"/>
  <c r="M28"/>
  <c r="Q28"/>
  <c r="F28"/>
  <c r="G28"/>
  <c r="H28"/>
  <c r="I28"/>
  <c r="T28"/>
  <c r="S28"/>
  <c r="N28"/>
  <c r="O28"/>
  <c r="P28"/>
  <c r="R28"/>
  <c r="J27"/>
  <c r="K27"/>
  <c r="L27"/>
  <c r="M27"/>
  <c r="C27"/>
  <c r="D27"/>
  <c r="E27"/>
  <c r="T27"/>
  <c r="N27"/>
  <c r="O27"/>
  <c r="P27"/>
  <c r="S27"/>
  <c r="R27"/>
  <c r="F27"/>
  <c r="G27"/>
  <c r="H27"/>
  <c r="I27"/>
  <c r="Q27"/>
  <c r="C26"/>
  <c r="D26"/>
  <c r="E26"/>
  <c r="J26"/>
  <c r="K26"/>
  <c r="L26"/>
  <c r="M26"/>
  <c r="S26"/>
  <c r="F26"/>
  <c r="G26"/>
  <c r="H26"/>
  <c r="I26"/>
  <c r="R26"/>
  <c r="Q26"/>
  <c r="N26"/>
  <c r="O26"/>
  <c r="P26"/>
  <c r="T26"/>
  <c r="J25"/>
  <c r="K25"/>
  <c r="L25"/>
  <c r="M25"/>
  <c r="C25"/>
  <c r="D25"/>
  <c r="E25"/>
  <c r="R25"/>
  <c r="T25"/>
  <c r="N25"/>
  <c r="O25"/>
  <c r="P25"/>
  <c r="Q25"/>
  <c r="F25"/>
  <c r="G25"/>
  <c r="H25"/>
  <c r="I25"/>
  <c r="S25"/>
  <c r="C24"/>
  <c r="D24"/>
  <c r="E24"/>
  <c r="J24"/>
  <c r="K24"/>
  <c r="L24"/>
  <c r="M24"/>
  <c r="Q24"/>
  <c r="S24"/>
  <c r="F24"/>
  <c r="G24"/>
  <c r="H24"/>
  <c r="I24"/>
  <c r="T24"/>
  <c r="N24"/>
  <c r="O24"/>
  <c r="P24"/>
  <c r="R24"/>
  <c r="J23"/>
  <c r="K23"/>
  <c r="L23"/>
  <c r="M23"/>
  <c r="C23"/>
  <c r="D23"/>
  <c r="E23"/>
  <c r="T23"/>
  <c r="R23"/>
  <c r="N23"/>
  <c r="O23"/>
  <c r="P23"/>
  <c r="S23"/>
  <c r="F23"/>
  <c r="G23"/>
  <c r="H23"/>
  <c r="I23"/>
  <c r="Q23"/>
  <c r="C22"/>
  <c r="D22"/>
  <c r="E22"/>
  <c r="J22"/>
  <c r="K22"/>
  <c r="L22"/>
  <c r="M22"/>
  <c r="S22"/>
  <c r="Q22"/>
  <c r="F22"/>
  <c r="G22"/>
  <c r="H22"/>
  <c r="I22"/>
  <c r="R22"/>
  <c r="N22"/>
  <c r="O22"/>
  <c r="P22"/>
  <c r="T22"/>
  <c r="J21"/>
  <c r="K21"/>
  <c r="L21"/>
  <c r="M21"/>
  <c r="C21"/>
  <c r="D21"/>
  <c r="E21"/>
  <c r="R21"/>
  <c r="N21"/>
  <c r="O21"/>
  <c r="P21"/>
  <c r="Q21"/>
  <c r="T21"/>
  <c r="F21"/>
  <c r="G21"/>
  <c r="H21"/>
  <c r="I21"/>
  <c r="S21"/>
  <c r="C20"/>
  <c r="D20"/>
  <c r="E20"/>
  <c r="J20"/>
  <c r="K20"/>
  <c r="L20"/>
  <c r="M20"/>
  <c r="Q20"/>
  <c r="F20"/>
  <c r="G20"/>
  <c r="H20"/>
  <c r="I20"/>
  <c r="T20"/>
  <c r="S20"/>
  <c r="N20"/>
  <c r="O20"/>
  <c r="P20"/>
  <c r="R20"/>
  <c r="J19"/>
  <c r="K19"/>
  <c r="L19"/>
  <c r="M19"/>
  <c r="C19"/>
  <c r="D19"/>
  <c r="E19"/>
  <c r="T19"/>
  <c r="N19"/>
  <c r="O19"/>
  <c r="P19"/>
  <c r="S19"/>
  <c r="R19"/>
  <c r="F19"/>
  <c r="G19"/>
  <c r="H19"/>
  <c r="I19"/>
  <c r="Q19"/>
  <c r="D18"/>
  <c r="G18"/>
  <c r="E18"/>
  <c r="J18"/>
  <c r="L18"/>
  <c r="O18"/>
  <c r="M18"/>
  <c r="S18"/>
  <c r="F18"/>
  <c r="H18"/>
  <c r="K18"/>
  <c r="I18"/>
  <c r="R18"/>
  <c r="Q18"/>
  <c r="N18"/>
  <c r="C18"/>
  <c r="P18"/>
  <c r="T18"/>
  <c r="J17"/>
  <c r="K17"/>
  <c r="L17"/>
  <c r="M17"/>
  <c r="C17"/>
  <c r="D17"/>
  <c r="E17"/>
  <c r="R17"/>
  <c r="T17"/>
  <c r="N17"/>
  <c r="O17"/>
  <c r="P17"/>
  <c r="Q17"/>
  <c r="F17"/>
  <c r="G17"/>
  <c r="H17"/>
  <c r="I17"/>
  <c r="S17"/>
  <c r="C16"/>
  <c r="D16"/>
  <c r="E16"/>
  <c r="J16"/>
  <c r="K16"/>
  <c r="L16"/>
  <c r="M16"/>
  <c r="Q16"/>
  <c r="S16"/>
  <c r="F16"/>
  <c r="G16"/>
  <c r="H16"/>
  <c r="I16"/>
  <c r="T16"/>
  <c r="N16"/>
  <c r="O16"/>
  <c r="P16"/>
  <c r="R16"/>
  <c r="J15"/>
  <c r="K15"/>
  <c r="L15"/>
  <c r="M15"/>
  <c r="C15"/>
  <c r="D15"/>
  <c r="E15"/>
  <c r="T15"/>
  <c r="R15"/>
  <c r="N15"/>
  <c r="O15"/>
  <c r="P15"/>
  <c r="S15"/>
  <c r="F15"/>
  <c r="G15"/>
  <c r="H15"/>
  <c r="I15"/>
  <c r="Q15"/>
  <c r="C14"/>
  <c r="D14"/>
  <c r="E14"/>
  <c r="J14"/>
  <c r="K14"/>
  <c r="L14"/>
  <c r="M14"/>
  <c r="S14"/>
  <c r="Q14"/>
  <c r="F14"/>
  <c r="G14"/>
  <c r="H14"/>
  <c r="I14"/>
  <c r="R14"/>
  <c r="N14"/>
  <c r="O14"/>
  <c r="P14"/>
  <c r="T14"/>
  <c r="J13"/>
  <c r="K13"/>
  <c r="L13"/>
  <c r="M13"/>
  <c r="C13"/>
  <c r="D13"/>
  <c r="E13"/>
  <c r="R13"/>
  <c r="N13"/>
  <c r="O13"/>
  <c r="P13"/>
  <c r="Q13"/>
  <c r="T13"/>
  <c r="F13"/>
  <c r="G13"/>
  <c r="H13"/>
  <c r="I13"/>
  <c r="S13"/>
  <c r="C12"/>
  <c r="D12"/>
  <c r="E12"/>
  <c r="J12"/>
  <c r="K12"/>
  <c r="L12"/>
  <c r="M12"/>
  <c r="Q12"/>
  <c r="F12"/>
  <c r="G12"/>
  <c r="H12"/>
  <c r="I12"/>
  <c r="T12"/>
  <c r="S12"/>
  <c r="N12"/>
  <c r="O12"/>
  <c r="P12"/>
  <c r="R12"/>
  <c r="J11"/>
  <c r="K11"/>
  <c r="L11"/>
  <c r="M11"/>
  <c r="C11"/>
  <c r="D11"/>
  <c r="E11"/>
  <c r="T11"/>
  <c r="N11"/>
  <c r="O11"/>
  <c r="P11"/>
  <c r="S11"/>
  <c r="R11"/>
  <c r="F11"/>
  <c r="G11"/>
  <c r="H11"/>
  <c r="I11"/>
  <c r="Q11"/>
  <c r="C10"/>
  <c r="D10"/>
  <c r="E10"/>
  <c r="J10"/>
  <c r="K10"/>
  <c r="L10"/>
  <c r="M10"/>
  <c r="S10"/>
  <c r="F10"/>
  <c r="G10"/>
  <c r="H10"/>
  <c r="I10"/>
  <c r="R10"/>
  <c r="Q10"/>
  <c r="N10"/>
  <c r="O10"/>
  <c r="P10"/>
  <c r="T10"/>
  <c r="J9"/>
  <c r="K9"/>
  <c r="L9"/>
  <c r="M9"/>
  <c r="C9"/>
  <c r="D9"/>
  <c r="E9"/>
  <c r="R9"/>
  <c r="T9"/>
  <c r="N9"/>
  <c r="O9"/>
  <c r="P9"/>
  <c r="Q9"/>
  <c r="F9"/>
  <c r="G9"/>
  <c r="H9"/>
  <c r="I9"/>
  <c r="S9"/>
  <c r="C8"/>
  <c r="D8"/>
  <c r="J8"/>
  <c r="K8"/>
  <c r="L8"/>
  <c r="M8"/>
  <c r="Q8"/>
  <c r="S8"/>
  <c r="F8"/>
  <c r="G8"/>
  <c r="H8"/>
  <c r="I8"/>
  <c r="T8"/>
  <c r="E8"/>
  <c r="N8"/>
  <c r="O8"/>
  <c r="P8"/>
  <c r="R8"/>
  <c r="C7"/>
  <c r="D7"/>
  <c r="E7"/>
  <c r="T7"/>
  <c r="J7"/>
  <c r="L7"/>
  <c r="R7"/>
  <c r="N7"/>
  <c r="O7"/>
  <c r="P7"/>
  <c r="S7"/>
  <c r="K7"/>
  <c r="M7"/>
  <c r="F7"/>
  <c r="G7"/>
  <c r="H7"/>
  <c r="I7"/>
  <c r="Q7"/>
  <c r="J6"/>
  <c r="K6"/>
  <c r="L6"/>
  <c r="M6"/>
  <c r="S6"/>
  <c r="C6"/>
  <c r="E6"/>
  <c r="Q6"/>
  <c r="F6"/>
  <c r="G6"/>
  <c r="H6"/>
  <c r="I6"/>
  <c r="R6"/>
  <c r="D6"/>
  <c r="N6"/>
  <c r="O6"/>
  <c r="P6"/>
  <c r="T6"/>
  <c r="C5"/>
  <c r="D5"/>
  <c r="E5"/>
  <c r="R5"/>
  <c r="K5"/>
  <c r="M5"/>
  <c r="N5"/>
  <c r="O5"/>
  <c r="P5"/>
  <c r="Q5"/>
  <c r="J5"/>
  <c r="L5"/>
  <c r="T5"/>
  <c r="F5"/>
  <c r="G5"/>
  <c r="H5"/>
  <c r="I5"/>
  <c r="S5"/>
</calcChain>
</file>

<file path=xl/sharedStrings.xml><?xml version="1.0" encoding="utf-8"?>
<sst xmlns="http://schemas.openxmlformats.org/spreadsheetml/2006/main" count="642" uniqueCount="399">
  <si>
    <t xml:space="preserve">م </t>
  </si>
  <si>
    <t>الاسم</t>
  </si>
  <si>
    <t>الرقم السري</t>
  </si>
  <si>
    <t>رقم الجلوس</t>
  </si>
  <si>
    <t>المجموع</t>
  </si>
  <si>
    <t>التقدير</t>
  </si>
  <si>
    <t>أعمال السنة</t>
  </si>
  <si>
    <t>اختبار نصف الترم</t>
  </si>
  <si>
    <t>اختبار نصف العام</t>
  </si>
  <si>
    <t>مجموع الفصلين</t>
  </si>
  <si>
    <t xml:space="preserve">متوسط الفصلين </t>
  </si>
  <si>
    <t>الدرجة 80</t>
  </si>
  <si>
    <t>جبر</t>
  </si>
  <si>
    <t>هندسة</t>
  </si>
  <si>
    <t>الدرجة 60</t>
  </si>
  <si>
    <t>الدرجة 40</t>
  </si>
  <si>
    <t>عملي علوم</t>
  </si>
  <si>
    <t>عملي حاسب</t>
  </si>
  <si>
    <t>الدرجة 20</t>
  </si>
  <si>
    <t>دراسات</t>
  </si>
  <si>
    <t>رياضيات</t>
  </si>
  <si>
    <t>علوم</t>
  </si>
  <si>
    <t>الاســـــــــــــم</t>
  </si>
  <si>
    <t xml:space="preserve">اللغة العربية </t>
  </si>
  <si>
    <t>اللغة الإنجليزية</t>
  </si>
  <si>
    <t xml:space="preserve"> مجموع700</t>
  </si>
  <si>
    <t>مجموع 100</t>
  </si>
  <si>
    <t>مجموع أعمال السنة 1</t>
  </si>
  <si>
    <t>حاسب آلي</t>
  </si>
  <si>
    <t>تربية قنية</t>
  </si>
  <si>
    <t>تربية دينية</t>
  </si>
  <si>
    <t>م</t>
  </si>
  <si>
    <t>ابتسام عبد المنعم فتحى العجمى</t>
  </si>
  <si>
    <t>ابتسام مسعد معاذ مسعد دعله</t>
  </si>
  <si>
    <t>اسراء احمد محمد عطيه سلامه</t>
  </si>
  <si>
    <t>اسراء السيد احمد سالم</t>
  </si>
  <si>
    <t>اسراء السيد على احمد سليم</t>
  </si>
  <si>
    <t>إسراء أمين حبد الحليم صلاح</t>
  </si>
  <si>
    <t>اسراء امين عيسى كلموب حسن</t>
  </si>
  <si>
    <t>اسراء ايهاب السيد وفا</t>
  </si>
  <si>
    <t>اسراء رجب نصر ابو الخير القاضى</t>
  </si>
  <si>
    <t>اسراء شحاته حسين محمد نميس</t>
  </si>
  <si>
    <t>اسراء شريف محمود اسماعيل قاسم</t>
  </si>
  <si>
    <t>اسراء طارق عتمان عتمان الطبجي</t>
  </si>
  <si>
    <t>اسراء طارق محمد على شهاب</t>
  </si>
  <si>
    <t>اسراء محمد إبراهيم حسن شرف</t>
  </si>
  <si>
    <t>اسراء محمد عليوه القاضى</t>
  </si>
  <si>
    <t>اسراء ممدوح احمد محمد الغبارى</t>
  </si>
  <si>
    <t>اسماء السعيد ابو الوفا ابو الفتوح الزفتاوي</t>
  </si>
  <si>
    <t>اسماء السعيد حمدى السعيد الغبور</t>
  </si>
  <si>
    <t>اسماء الشافعي على حسن صالح</t>
  </si>
  <si>
    <t>اسماء بدير محمد خليفه</t>
  </si>
  <si>
    <t>اسماء جمعه ابو المكارم دعله</t>
  </si>
  <si>
    <t>اسماء عبد العال محمد شحاته</t>
  </si>
  <si>
    <t>أسماء محمد حلمي كامل وفا</t>
  </si>
  <si>
    <t>اسماء محمد مسعد الفار</t>
  </si>
  <si>
    <t>اسماء محمد مصطفى السيد عثمان حنوره</t>
  </si>
  <si>
    <t>اسماء مسعد عطيه البساطى</t>
  </si>
  <si>
    <t>اميرة حسن حلمى على نميس</t>
  </si>
  <si>
    <t>اميرة عبد اللطيف محمد عبد الرحمن غباشي</t>
  </si>
  <si>
    <t>اميرة عصام السيد عبد السلام تركي</t>
  </si>
  <si>
    <t>اميرة عصام عزت طلبه جعوان</t>
  </si>
  <si>
    <t>اميرة فتحي السيد أحمد إبراهيم</t>
  </si>
  <si>
    <t>اميرة فوزى ابو الغيط منصور الطحان</t>
  </si>
  <si>
    <t>اميرة محمود فؤاد محمد هويدي</t>
  </si>
  <si>
    <t>انتصار طه احمد عباس سكوت</t>
  </si>
  <si>
    <t>ايمان ابراهيم ممدوح حسن عيطه</t>
  </si>
  <si>
    <t>ايمان اشرف السعيد حسن فوده</t>
  </si>
  <si>
    <t>ايمان السيد محمد الكرزونى عوضين</t>
  </si>
  <si>
    <t>ايمان الشحات ابراهيم مصطفى</t>
  </si>
  <si>
    <t>ايمان حمدى محمد على المغربى شرف</t>
  </si>
  <si>
    <t>ايمان رضا عبد الغنى الهلالى</t>
  </si>
  <si>
    <t>ايمان رمضان عبد الفتاح مغازى الطبجى</t>
  </si>
  <si>
    <t>ايمان زكي عبد الستار احمد الدعدر</t>
  </si>
  <si>
    <t>ايمان صبرى بسيونى بهوت</t>
  </si>
  <si>
    <t>إيمان عبد السلام على سقفه</t>
  </si>
  <si>
    <t>ايمان عبد الفتاح محمد الطور</t>
  </si>
  <si>
    <t>ايمان عبد الله الدسوقي عبد الخالق حلاوة</t>
  </si>
  <si>
    <t>ايمان محمد محمد حنوره</t>
  </si>
  <si>
    <t>ايمان محمد مصطفى عباس</t>
  </si>
  <si>
    <t>ايناس مدحت محمود عبد المقصود</t>
  </si>
  <si>
    <t>ايه ابراهيم الزاهى سالم</t>
  </si>
  <si>
    <t>ايه البيلى حافظ البيلى الشبه</t>
  </si>
  <si>
    <t>اسماء معوض عبد الحميد رجب ابو الهوى</t>
  </si>
  <si>
    <t>اسيا ابراهيم محمد عبد الرازق شحاته</t>
  </si>
  <si>
    <t>الاء ابراهيم احمد نميس</t>
  </si>
  <si>
    <t>الاء السعيد السعيد عبد العزيز الرصيف</t>
  </si>
  <si>
    <t>الاء أحمد مصطفى مصطفى بحيري</t>
  </si>
  <si>
    <t>الاء خيرى على احمد عنوس</t>
  </si>
  <si>
    <t>الاء فؤاد رمضان شحاته شعبان</t>
  </si>
  <si>
    <t>الاء لطفى السيد السيد الحداد</t>
  </si>
  <si>
    <t>الاء محمد السيد محمد محمود امبابي</t>
  </si>
  <si>
    <t>الاء محمود عبد العزيز العنانى</t>
  </si>
  <si>
    <t>الاء مصطفى عبد الخالق القصيف</t>
  </si>
  <si>
    <t>الزهراء عبد الغنى السيد مصطفى الهلالى</t>
  </si>
  <si>
    <t>الشيماء محمد ابراهيم سلامه عوضين</t>
  </si>
  <si>
    <t>امانى ايهاب عباس الحفنى على</t>
  </si>
  <si>
    <t>امانى حسن ابو العزم قطب الاجرود</t>
  </si>
  <si>
    <t>امانى رضا عبد الغنى الهلالى</t>
  </si>
  <si>
    <t>اماني محمد عبد السميع الحمادي محمد</t>
  </si>
  <si>
    <t>امل اسعد احمد عبد القادر جلو</t>
  </si>
  <si>
    <t>امل حمدى السعيد ابو المجد بعرنجه</t>
  </si>
  <si>
    <t>امل رمضان يونس محمد يونس صلاح</t>
  </si>
  <si>
    <t>امنية رفعت أبو الكرام عبد القادر عمار</t>
  </si>
  <si>
    <t>امنية عاطف عبد الحق طلبه الحداد</t>
  </si>
  <si>
    <t>امنيه عصام عزت طلبه جعوان</t>
  </si>
  <si>
    <t>اميرة ابراهيم احمد عبد الشافى</t>
  </si>
  <si>
    <t>اميرة اشرف عبد اللطيف احمد برهام</t>
  </si>
  <si>
    <t>ايه العدوي السيد سليمان البساطي</t>
  </si>
  <si>
    <t>ايه ايمن السيد احمد عثمان حنوره</t>
  </si>
  <si>
    <t>ايه حسن حسن منصور</t>
  </si>
  <si>
    <t>ايه ذكى صلاح ذكى الدوانسى</t>
  </si>
  <si>
    <t>ايه رشدى ابراهيم اسماعيل</t>
  </si>
  <si>
    <t>ايه سامى محمد احمد الدسوقى</t>
  </si>
  <si>
    <t>ايه صبحى احمد احمد البساطى</t>
  </si>
  <si>
    <t>ايه عبد الحميد ابو الوفا عبد الحميد عبد الرؤف</t>
  </si>
  <si>
    <t>ايه عبد اللاه عبد الجميل على الحداد</t>
  </si>
  <si>
    <t>ايه على عطيه رجب الطبجى</t>
  </si>
  <si>
    <t>ايه محمد مسعد حجازي</t>
  </si>
  <si>
    <t>ايه مصطفى حسن وهبى درويش</t>
  </si>
  <si>
    <t>ايه موسى عبد ربه محمد الزفتاوي</t>
  </si>
  <si>
    <t>ايه ياسر عبد الباسط محمد عبد ربه</t>
  </si>
  <si>
    <t>بسمه احمد عبد الله السمان عبود</t>
  </si>
  <si>
    <t>بسمه ماهر عبد المجيد عبد الغنى حطب</t>
  </si>
  <si>
    <t>بسمه مصطفى سعد اللاطه</t>
  </si>
  <si>
    <t>بسمه نادر رزق عبد العزيز موافى</t>
  </si>
  <si>
    <t>بشرى محمد محمد حجازى</t>
  </si>
  <si>
    <t>تسنيم حاتم السيد السيد شعلان</t>
  </si>
  <si>
    <t>توحه عبد الله عبد العليم محمد عمر العثملى</t>
  </si>
  <si>
    <t>جهاد حامد ابراهيم زايد صباحى</t>
  </si>
  <si>
    <t>حبيبة توفيق يونس المصرى</t>
  </si>
  <si>
    <t>حسناء السيد محمد البلتاجى</t>
  </si>
  <si>
    <t>حنان عيد عبد المحسن السيد</t>
  </si>
  <si>
    <t>حنان محمد البيلى على عبد العاطى</t>
  </si>
  <si>
    <t>حنان محمد محمد على كشكوشة</t>
  </si>
  <si>
    <t>حنين خالد  احمد محمد سعد</t>
  </si>
  <si>
    <t>حنين رفيق عبد الوراث عبد القادر الغباري</t>
  </si>
  <si>
    <t>حنين نصر ابراهيم نصر الكرش</t>
  </si>
  <si>
    <t>خلود عبد المحسن درويش الرصيف</t>
  </si>
  <si>
    <t>خلود محمد عبد الفتاح محمد مرجان</t>
  </si>
  <si>
    <t>دعاء حمدى جابر جمعه عيد</t>
  </si>
  <si>
    <t>دعاء سامى نبيه الدوانسى</t>
  </si>
  <si>
    <t>دعاء عبد اللطيف عبد العزيز عيسى</t>
  </si>
  <si>
    <t>دعاء محمد بدر السيد وفا</t>
  </si>
  <si>
    <t>دنيا رمضان عبد المنعم المحلاوى</t>
  </si>
  <si>
    <t>دنيا سمير محمد عبد اللطيف السحلى</t>
  </si>
  <si>
    <t>دنيا وليم نجيب معوض شحتو</t>
  </si>
  <si>
    <t>دنيا يوسف فتحى يوسف عطيه</t>
  </si>
  <si>
    <t>دولت عبد النبي عبد النبي عباس عبد العاطي</t>
  </si>
  <si>
    <t>دينا ابو الفتوح محمد ابو الفتوح شرف</t>
  </si>
  <si>
    <t>دينا ابو الوفا ابراهيم عبد الجليل الحمى</t>
  </si>
  <si>
    <t>ذاكية رضا يسري محمود بيومي</t>
  </si>
  <si>
    <t>رانا رجب عطيه احمد حجازى</t>
  </si>
  <si>
    <t>رانا صديق عدلى صادق بحيرى</t>
  </si>
  <si>
    <t>رانيا محمد سامي غازي</t>
  </si>
  <si>
    <t>رحاب وليد على إبراهيم الشعيري</t>
  </si>
  <si>
    <t>رحمه حسن مسعد محمد غازى</t>
  </si>
  <si>
    <t>رحمه محمد احمد الغبارى</t>
  </si>
  <si>
    <t>رشا رضا محى عبد المعطى احمد عماره</t>
  </si>
  <si>
    <t>رضا رياض عبد التواب محمد</t>
  </si>
  <si>
    <t>رضوى خالد احمد محمد سعد</t>
  </si>
  <si>
    <t>رنا ابو الفتوح الدسوقى الدسوقى الطبجى</t>
  </si>
  <si>
    <t>رنا احمد المرسى بدر بدران</t>
  </si>
  <si>
    <t>رنا سامى جابر محمد المهدى</t>
  </si>
  <si>
    <t>رنا عبد السلام لطفي عبد السلام غانم</t>
  </si>
  <si>
    <t>رنا محمد عبد اللطيف حافظ</t>
  </si>
  <si>
    <t>روان طلعت عبد الجواد عبد الجواد شهاب</t>
  </si>
  <si>
    <t>روان مجدى فهمى امام حافظ</t>
  </si>
  <si>
    <t>روان محمود حسن اسماعيل كشكوشة</t>
  </si>
  <si>
    <t>رؤى عادل محمود محمد عبد الرؤف</t>
  </si>
  <si>
    <t>ريم خالد محمد احمد عبده</t>
  </si>
  <si>
    <t>ريم محمد عبد اللطيف حافظ</t>
  </si>
  <si>
    <t>ريم محمد عمر مصطفى شرف</t>
  </si>
  <si>
    <t>ريم ناصر رجب المسيرى</t>
  </si>
  <si>
    <t>زينب محمد حامد هويدى</t>
  </si>
  <si>
    <t>ساره احمد عبد الجواد  أحمد حجازي</t>
  </si>
  <si>
    <t>ساره احمد عبد الفضيل موسى الشهاوى</t>
  </si>
  <si>
    <t>ساره السعيد عبد الجليل غازى جلو</t>
  </si>
  <si>
    <t>ساره السيد فتحي الدسوقي الشبه</t>
  </si>
  <si>
    <t>ساره العربي عبد الرازق محمد احمد</t>
  </si>
  <si>
    <t>ساره حافظ ابو السعود النحراوى</t>
  </si>
  <si>
    <t>ساره رجب رمضان محمد شهاب الدين</t>
  </si>
  <si>
    <t>ساره سامي مسعد محمود الفيومي</t>
  </si>
  <si>
    <t>ساره صالح الحمادى صالح سيد احمد</t>
  </si>
  <si>
    <t>ساره طارق شاكر محمد بارومه</t>
  </si>
  <si>
    <t>ساره عبد الفتاح عبد العليم رجب</t>
  </si>
  <si>
    <t>ساره عبد القادر مصطفى سعد</t>
  </si>
  <si>
    <t>ساره عطا الله عبد البارى عبد النبى البساطى</t>
  </si>
  <si>
    <t>ساره فوزى عبد الفتاح الطبجى</t>
  </si>
  <si>
    <t>ساره محمد السعيد الدوانسى</t>
  </si>
  <si>
    <t>ساره محمد عبد المنعم ابو المكارم السرى</t>
  </si>
  <si>
    <t>ساره محمد فؤاد محمد هويدي</t>
  </si>
  <si>
    <t>ساره محمد مصطفى عبد الجواد عبد الرؤف</t>
  </si>
  <si>
    <t>ساره هاني محمد محمد زغلول</t>
  </si>
  <si>
    <t>سامية سامي احمد صادق حنورة</t>
  </si>
  <si>
    <t>سحر مضطفى عبد القادر جاد الحق خليل</t>
  </si>
  <si>
    <t>سعاد محمد زين العابدين مهنا</t>
  </si>
  <si>
    <t>سلمى أشرف رمضان محمد شهاب الدين</t>
  </si>
  <si>
    <t>سلمى السيد عبد العليم جلو</t>
  </si>
  <si>
    <t>سلمى على السيد احمد رجب</t>
  </si>
  <si>
    <t>سلمى محمد فتحي محمد  حسين سويدان</t>
  </si>
  <si>
    <t>سلمى ياسر عبد المعطى صباحى</t>
  </si>
  <si>
    <t>سماء عصام قاسم احمد على المحروق</t>
  </si>
  <si>
    <t>سماء على محمد البنا</t>
  </si>
  <si>
    <t>سمر السيد عيد السيد الزفتاوى</t>
  </si>
  <si>
    <t>سميره عادل السيد على عبد الجواد</t>
  </si>
  <si>
    <t>سهيله عبد الحفيظ محمد محمود زيتون</t>
  </si>
  <si>
    <t>شروق زياده ابراهيم مصطفى</t>
  </si>
  <si>
    <t>شروق محمد عبد الفتاح محمد مرجان</t>
  </si>
  <si>
    <t>شرين عبد المقصود احمد عبد المقصود</t>
  </si>
  <si>
    <t>شفاء حمدين بهي الدين الدعدر</t>
  </si>
  <si>
    <t>شهد عادل جلال الشناوي القن</t>
  </si>
  <si>
    <t>شيماء احمد جاهين رزق</t>
  </si>
  <si>
    <t>شيماء خالد احمد الديب</t>
  </si>
  <si>
    <t>شيماء رضا ابراهيم ابراهيم هيكل</t>
  </si>
  <si>
    <t>شيماء رضا متولي على العدلي</t>
  </si>
  <si>
    <t>شيماء عبد القادر زكى أحمد البساطى</t>
  </si>
  <si>
    <t>شيماء عصام الإمام الشرقاوى</t>
  </si>
  <si>
    <t>شيماء محمد الدسوقى حسن الزناتى</t>
  </si>
  <si>
    <t>شيماء محمد بدر السيد وفا</t>
  </si>
  <si>
    <t>صابرين محمود فؤاد محمد هويدي</t>
  </si>
  <si>
    <t>صباح ناجي حسن على سلامة</t>
  </si>
  <si>
    <t>صفاء على عبد الحميد طباشى</t>
  </si>
  <si>
    <t>عائشة عبد اللطيف محمد محمد البص</t>
  </si>
  <si>
    <t>عبير عبد الخالق محمد عبد الخالق بارومة</t>
  </si>
  <si>
    <t>عبير محجوب عبد الوهاب مراد</t>
  </si>
  <si>
    <t>علا خالد عز الرجال عبد الجليل موسى</t>
  </si>
  <si>
    <t>علا شكرى عبد السلام عبد القادر</t>
  </si>
  <si>
    <t>علا محمود على محمود الخواص</t>
  </si>
  <si>
    <t>علياء محمد محمد حنوره</t>
  </si>
  <si>
    <t>علياء رضا جاد الحق عبد الرحمن الشك</t>
  </si>
  <si>
    <t>عليه عبد الحكيم السعيد عبد العزيز عوض</t>
  </si>
  <si>
    <t>عنان السعيد عبد العاطي عبد العزيز حرب</t>
  </si>
  <si>
    <t>غادة حسنى عبد الله شعلان</t>
  </si>
  <si>
    <t>غادة محمد مجد إبراهيم الغباري</t>
  </si>
  <si>
    <t>فاطمه الزهراء حمدان زكى أحمد البساطى</t>
  </si>
  <si>
    <t>فاطمه الزهراء عبد الغنى عبد المجيد العربى</t>
  </si>
  <si>
    <t>فاطمه السيد عبد الفتاح عبد الفتاح</t>
  </si>
  <si>
    <t>فاطمه كامل  بدر السيد وفا</t>
  </si>
  <si>
    <t>فاطمه محمد حسب الله السيد</t>
  </si>
  <si>
    <t>فاطمه محمد زيدان إبراهيم المرسي</t>
  </si>
  <si>
    <t>فدوى منتصر محمد محمد موافى سعد</t>
  </si>
  <si>
    <t>فرح هشام اسماعيل محمد سعد</t>
  </si>
  <si>
    <t>فريال جمعة رمضان عليوة</t>
  </si>
  <si>
    <t>فريال صابر عبد الفتاح السيد</t>
  </si>
  <si>
    <t>فوزيه علاء احمد عبد العزيز محمد</t>
  </si>
  <si>
    <t>كريمه شعبان ابو السعود احمد القارب</t>
  </si>
  <si>
    <t>كريمة كمال حسن حسين</t>
  </si>
  <si>
    <t>لميس محمد احمد السيد شاهين</t>
  </si>
  <si>
    <t>ليلى خالد عبد اللطيف البص</t>
  </si>
  <si>
    <t>لينا ذكى عوض السيد الطبجى</t>
  </si>
  <si>
    <t>مروه ابو الوفا عبد التواب بعرنجه</t>
  </si>
  <si>
    <t>مروه حمد حميده عبد الونيس حمد</t>
  </si>
  <si>
    <t>مروه ياسر شوقى عبد العزيز العربى</t>
  </si>
  <si>
    <t>مريم ابراهيم الشناوى المداح القن</t>
  </si>
  <si>
    <t>مريم ابرهيم يوسف إبراهيم شعلان</t>
  </si>
  <si>
    <t>مريم ابو الوفا كمال محمد البيلى</t>
  </si>
  <si>
    <t>مريم احمد رجب احمد رجب</t>
  </si>
  <si>
    <t>مريم القطب حافظ احمد وفا</t>
  </si>
  <si>
    <t>مريم جمال عبد الحق عبد المطلب عبد العاطى</t>
  </si>
  <si>
    <t>مريم حميده عبد التواب حميده عطية</t>
  </si>
  <si>
    <t>مريم زكريا محمد الدسوقى الشرنوبى</t>
  </si>
  <si>
    <t>مريم طلعت عبد النبى بلبيلة</t>
  </si>
  <si>
    <t>مريم عبد الله ابراهيم جعوان</t>
  </si>
  <si>
    <t>مريم فوزى رشدى ملك</t>
  </si>
  <si>
    <t>مريم فوزي محمد ابو العزم الفار</t>
  </si>
  <si>
    <t>مريم محمد عزت محمد مراد</t>
  </si>
  <si>
    <t>مريم محمد عطيه البص</t>
  </si>
  <si>
    <t>مريم محمد متولي عبد الحميد القن</t>
  </si>
  <si>
    <t>مريم محمود محمد اسماعيل عيد</t>
  </si>
  <si>
    <t>مريم مسعد يوسف محمد رجب</t>
  </si>
  <si>
    <t>مريم مصطفى المنسي محمد رجب</t>
  </si>
  <si>
    <t>مريم ناصر رجب المسيرى</t>
  </si>
  <si>
    <t>مشمشه طارق على الشعيرى</t>
  </si>
  <si>
    <t>منار حامد فرحان حامد</t>
  </si>
  <si>
    <t>منار صبرى رزق محمد الزفتاوى</t>
  </si>
  <si>
    <t>منار عبد الحميد سعد البهنساوى</t>
  </si>
  <si>
    <t>منة الله السيد أحمد خيري عبد الحليم أحمد</t>
  </si>
  <si>
    <t>منه الله حسن يوسف غازى البنا</t>
  </si>
  <si>
    <t>منه الله محمد محمد الكرش</t>
  </si>
  <si>
    <t>منى مجدي عبد العليم محمد هويدي</t>
  </si>
  <si>
    <t>منى محمد سعد عبد الله عبده</t>
  </si>
  <si>
    <t>مها اسامه عبد العظيم ابراهيم الشربينى</t>
  </si>
  <si>
    <t>مها السعيد على محمد</t>
  </si>
  <si>
    <t>مها السيد عبد العليم على  شعبان</t>
  </si>
  <si>
    <t>مها صبرى حموده بهجات حنوره</t>
  </si>
  <si>
    <t>مها مجدي ابراهيم الدسوقي حطيبه</t>
  </si>
  <si>
    <t>مى جلال زكى السيد المحروق</t>
  </si>
  <si>
    <t>مى رمضان السيد محمد الاجرود</t>
  </si>
  <si>
    <t>مى طلعت عطية احمد البص</t>
  </si>
  <si>
    <t>مى وحيد ابراهيم احمد عطا الله</t>
  </si>
  <si>
    <t>مياده عوض محمود عوض الزفتاوى</t>
  </si>
  <si>
    <t>مياده مسعد غريب مرسى الدويك</t>
  </si>
  <si>
    <t>ميار سامى السيد محمد البلتاجى</t>
  </si>
  <si>
    <t>ميرنا نصر تدرس يوسف مرزوق</t>
  </si>
  <si>
    <t>ناديه مصطفى على محمد حنوره</t>
  </si>
  <si>
    <t>نانسى توكل رمضان السيد صيام</t>
  </si>
  <si>
    <t>نجاة محمد ابراهيم الشك</t>
  </si>
  <si>
    <t>ندا عبد الجواد عبد الله على عبد الرؤف</t>
  </si>
  <si>
    <t>ندى أبو العنين سعد أبو العنين كميشه</t>
  </si>
  <si>
    <t>ندى ايهاب محمد عبد القادر الصعيدى</t>
  </si>
  <si>
    <t>ندى عادل ابراهيم نصر الكرش</t>
  </si>
  <si>
    <t>ندى عباس عباس عبد الغنى الحداد</t>
  </si>
  <si>
    <t>ندى عبد العليم ذكى البغدادى</t>
  </si>
  <si>
    <t>ندى فتحى رجب محمد سويدان</t>
  </si>
  <si>
    <t>ندى محمد حسن محمد عبد العال محرم</t>
  </si>
  <si>
    <t>ندى محمد حلمى فارس عبد العزيز</t>
  </si>
  <si>
    <t>ندى محمد عبد العليم راغب بليله</t>
  </si>
  <si>
    <t>ندى محمد عطيه احمد حجازى</t>
  </si>
  <si>
    <t>ندى محمد محمد عبد القادر البنا</t>
  </si>
  <si>
    <t>ندى ممدوح عبد الكريم مصطفى سعد</t>
  </si>
  <si>
    <t>ندى وجيه محمود برهام</t>
  </si>
  <si>
    <t>نرمين السعيد ذكي محمد الحداد</t>
  </si>
  <si>
    <t>نرمين ناجى محمد حسن البندى</t>
  </si>
  <si>
    <t>نشوى سعيد فتحى عبد العزيز عبده</t>
  </si>
  <si>
    <t>نهله ابراهيم عبد الجليل احمد</t>
  </si>
  <si>
    <t>نهله خالد محمد عبد الرحمن عرب</t>
  </si>
  <si>
    <t>نوال محمد محمد بخاطره احمد الدعدر</t>
  </si>
  <si>
    <t>نور الهدى السيد صبرى فتح الله عيد</t>
  </si>
  <si>
    <t>نورا اشرف نصر رشدى الغبور</t>
  </si>
  <si>
    <t>نورا توكل فهمي ابراهيم</t>
  </si>
  <si>
    <t>نورا عبد الجواد احمد الشرنوبى حجازى</t>
  </si>
  <si>
    <t>نورهان ابراهيم محمود الحداد</t>
  </si>
  <si>
    <t>نورهان احمد سعد على مرزوق</t>
  </si>
  <si>
    <t>نورهان اشرف ذكى قطب السرى</t>
  </si>
  <si>
    <t>نورهان نبيل عيد ابراهيم الشربينى</t>
  </si>
  <si>
    <t>هاجر ابراهيم صلاح فتح الله الدعدر</t>
  </si>
  <si>
    <t>هاجر السعودى السيد سعيد</t>
  </si>
  <si>
    <t>هاجر السعيد عبد القادر محى الدين القصيف</t>
  </si>
  <si>
    <t>هاجر حمدى الخشوعى البساطى</t>
  </si>
  <si>
    <t>هاجر خالد غازى غازى جلو</t>
  </si>
  <si>
    <t>هاجر محمد سعد عبد الشافي شلبي</t>
  </si>
  <si>
    <t>هاجر محمد عبد المولى محمد  شعلان</t>
  </si>
  <si>
    <t>هاجر مصطفى رمضان زاكي هويدي</t>
  </si>
  <si>
    <t>هاجر ناصر عابدين حرب</t>
  </si>
  <si>
    <t>هانم جمال القطب عبد الجليل</t>
  </si>
  <si>
    <t>هبه الله شكري حامد عباس المهر</t>
  </si>
  <si>
    <t>هبه الله عصام محمد عبد اللطيف حرب</t>
  </si>
  <si>
    <t>هبه حمدين احمد ابراهيم البغدادي</t>
  </si>
  <si>
    <t>هبه خالد عبد المعطي على خريم</t>
  </si>
  <si>
    <t>هدى خالد عبد المولى إبراهيم الشهاوي</t>
  </si>
  <si>
    <t>هدى محمد حسانين عبد ربه</t>
  </si>
  <si>
    <t>هدى ناصر عبد النعيم على ابو النور</t>
  </si>
  <si>
    <t>هدير خالد يسري محمود بيومي</t>
  </si>
  <si>
    <t>هدير فتحي غريب إبراهيم  شبار</t>
  </si>
  <si>
    <t>هدير موسى عمر ابرهيم البساطي</t>
  </si>
  <si>
    <t>همس خالد الظريف محمد الخلعي</t>
  </si>
  <si>
    <t>هناء السيد إبراهيم إبراهيم أبو الهوى</t>
  </si>
  <si>
    <t>هند السعيد حسين المرسي</t>
  </si>
  <si>
    <t>هيام ايمن على حامد حنورة</t>
  </si>
  <si>
    <t>وفاء أحمد محمد عبد الجليل جلو</t>
  </si>
  <si>
    <t>وفاء حسن أحمد محمد مهنا</t>
  </si>
  <si>
    <t>وفاء رزق فتحي عبد العزيز عبده موافي</t>
  </si>
  <si>
    <t>وفاء طارق جابر الغبور</t>
  </si>
  <si>
    <t>ولاء أحمد محمود بيومي</t>
  </si>
  <si>
    <t>يارا سامي محمد على سلامه</t>
  </si>
  <si>
    <t>يارا صابر على على ضيف الله</t>
  </si>
  <si>
    <t>يارا محمد محمود حسين حسين</t>
  </si>
  <si>
    <t>ياسمين اشرف محمد عبد ربه</t>
  </si>
  <si>
    <t>ياسمين الشحات فرحات البشلاوى</t>
  </si>
  <si>
    <t>ياسمين خالد على عبد الباري عطية</t>
  </si>
  <si>
    <t>ياسمين رجب الغريب ابراهيم شبار</t>
  </si>
  <si>
    <t>ياسمين رفعت أبو السعود أحمد القارب</t>
  </si>
  <si>
    <t>ياسمين سامى جاهين رزق</t>
  </si>
  <si>
    <t>ياسمين عادل زيدان يونس</t>
  </si>
  <si>
    <t>ياسمين عادل سعد الزعيم</t>
  </si>
  <si>
    <t>ياسمين مصطفى عبد المنعم محمد غدية</t>
  </si>
  <si>
    <t>ياسمين نشأت ابراهيم حسن مهنا</t>
  </si>
  <si>
    <t>يسرا السيد المصلحى محمد صباحى</t>
  </si>
  <si>
    <t>يسرا عبد المنعم عبد الجواد عبد القادرموافي</t>
  </si>
  <si>
    <t>يمنى شكري عبد القادر القصيف</t>
  </si>
  <si>
    <t>يمنى صابر على على ضيف الله</t>
  </si>
  <si>
    <t>يمنى عبد العزيز محمد الشرنوبى</t>
  </si>
  <si>
    <t>يمنى محمد مشحوت شحاته</t>
  </si>
  <si>
    <t>رقم السري</t>
  </si>
  <si>
    <t xml:space="preserve">إدارة بلطيم التعليمية  </t>
  </si>
  <si>
    <t xml:space="preserve">  مدرسة صالح الشرنوبي ع بنات</t>
  </si>
  <si>
    <t xml:space="preserve">    نتيجة نصف العام الدراسي2011/ 2012 م</t>
  </si>
  <si>
    <t xml:space="preserve">السيد ولي الأمر مرسل لسيادتكم نتيجة نجلتكم للفصل الدراسي الأول 2011 / 2012 م ولذك للعلم والاحاطة ومتابعة المدرسة           </t>
  </si>
  <si>
    <t xml:space="preserve">الصف الأول الإعدادي </t>
  </si>
  <si>
    <t>اسم التلميذ</t>
  </si>
  <si>
    <t xml:space="preserve">المادة </t>
  </si>
  <si>
    <t xml:space="preserve">عربى </t>
  </si>
  <si>
    <t>E</t>
  </si>
  <si>
    <t xml:space="preserve">حاسب الى </t>
  </si>
  <si>
    <t xml:space="preserve">تربية فنية </t>
  </si>
  <si>
    <t xml:space="preserve">المجموع </t>
  </si>
  <si>
    <t>دين</t>
  </si>
  <si>
    <t>درجة التلميذ</t>
  </si>
  <si>
    <t>المستوى</t>
  </si>
  <si>
    <t xml:space="preserve">رئيس لجنة النظام والمراقبة   </t>
  </si>
  <si>
    <t xml:space="preserve">  توقيع ولي الأمر</t>
  </si>
  <si>
    <t xml:space="preserve">مدير المدرسة </t>
  </si>
  <si>
    <t>أ / ماجدة محروس حافظ</t>
  </si>
  <si>
    <t xml:space="preserve"> أ/ جابر عبد الخالق القصيف </t>
  </si>
  <si>
    <t xml:space="preserve">اســــــــم الـــطـــالــــب </t>
  </si>
  <si>
    <t/>
  </si>
  <si>
    <t>الناجحون</t>
  </si>
  <si>
    <t>الراسبون</t>
  </si>
</sst>
</file>

<file path=xl/styles.xml><?xml version="1.0" encoding="utf-8"?>
<styleSheet xmlns="http://schemas.openxmlformats.org/spreadsheetml/2006/main">
  <numFmts count="1">
    <numFmt numFmtId="164" formatCode="0.0%"/>
  </numFmts>
  <fonts count="2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  <scheme val="minor"/>
    </font>
    <font>
      <b/>
      <sz val="22"/>
      <name val="Arial"/>
      <family val="2"/>
    </font>
    <font>
      <b/>
      <sz val="24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sz val="14"/>
      <color indexed="10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name val="Arial"/>
      <family val="2"/>
    </font>
    <font>
      <b/>
      <sz val="18"/>
      <color indexed="8"/>
      <name val="Arial"/>
      <family val="2"/>
    </font>
    <font>
      <b/>
      <sz val="16"/>
      <color indexed="8"/>
      <name val="Arial"/>
      <family val="2"/>
    </font>
    <font>
      <sz val="10"/>
      <color indexed="8"/>
      <name val="Arial"/>
      <family val="2"/>
    </font>
    <font>
      <b/>
      <sz val="16"/>
      <color indexed="8"/>
      <name val="Al-Mothnna"/>
      <charset val="178"/>
    </font>
    <font>
      <b/>
      <sz val="11"/>
      <name val="Arial"/>
      <family val="2"/>
    </font>
    <font>
      <sz val="12"/>
      <color theme="1"/>
      <name val="Arial"/>
      <family val="2"/>
      <scheme val="minor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45"/>
      </left>
      <right style="thick">
        <color indexed="45"/>
      </right>
      <top/>
      <bottom style="thick">
        <color indexed="45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 style="mediumDashed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 style="double">
        <color indexed="64"/>
      </right>
      <top style="mediumDashed">
        <color indexed="64"/>
      </top>
      <bottom style="mediumDash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Dashed">
        <color indexed="64"/>
      </left>
      <right style="double">
        <color indexed="64"/>
      </right>
      <top style="mediumDashed">
        <color indexed="64"/>
      </top>
      <bottom style="mediumDashed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10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2" fillId="2" borderId="1" xfId="1" applyFont="1" applyFill="1" applyBorder="1" applyAlignment="1">
      <alignment horizontal="center" vertical="center" textRotation="90"/>
    </xf>
    <xf numFmtId="0" fontId="3" fillId="0" borderId="1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1" applyFont="1" applyFill="1" applyBorder="1" applyAlignment="1">
      <alignment horizontal="center" vertical="center" textRotation="90" readingOrder="1"/>
    </xf>
    <xf numFmtId="0" fontId="3" fillId="2" borderId="1" xfId="1" applyFont="1" applyFill="1" applyBorder="1" applyAlignment="1">
      <alignment horizontal="center" vertical="center" textRotation="90" readingOrder="1"/>
    </xf>
    <xf numFmtId="0" fontId="0" fillId="0" borderId="0" xfId="0" applyAlignment="1">
      <alignment horizontal="center" vertical="center" textRotation="90"/>
    </xf>
    <xf numFmtId="0" fontId="6" fillId="0" borderId="0" xfId="0" applyFont="1" applyAlignment="1">
      <alignment horizontal="center" vertical="center"/>
    </xf>
    <xf numFmtId="0" fontId="2" fillId="3" borderId="1" xfId="3" applyFont="1" applyFill="1" applyBorder="1" applyAlignment="1">
      <alignment horizontal="center" vertical="center" textRotation="90" readingOrder="1"/>
    </xf>
    <xf numFmtId="0" fontId="8" fillId="2" borderId="1" xfId="1" applyFont="1" applyFill="1" applyBorder="1" applyAlignment="1">
      <alignment horizontal="center" vertical="center" readingOrder="1"/>
    </xf>
    <xf numFmtId="0" fontId="9" fillId="0" borderId="7" xfId="4" applyFont="1" applyFill="1" applyBorder="1" applyAlignment="1">
      <alignment horizontal="center" vertical="center"/>
    </xf>
    <xf numFmtId="0" fontId="7" fillId="3" borderId="0" xfId="3" applyFont="1" applyFill="1" applyBorder="1" applyAlignment="1">
      <alignment horizontal="center" vertical="center" readingOrder="1"/>
    </xf>
    <xf numFmtId="0" fontId="2" fillId="3" borderId="0" xfId="3" applyFont="1" applyFill="1" applyBorder="1" applyAlignment="1">
      <alignment horizontal="center" vertical="center" textRotation="90" readingOrder="1"/>
    </xf>
    <xf numFmtId="0" fontId="10" fillId="4" borderId="7" xfId="4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textRotation="90" readingOrder="1"/>
    </xf>
    <xf numFmtId="0" fontId="12" fillId="0" borderId="1" xfId="0" applyFont="1" applyBorder="1" applyAlignment="1">
      <alignment horizontal="center" wrapText="1" readingOrder="2"/>
    </xf>
    <xf numFmtId="0" fontId="12" fillId="0" borderId="3" xfId="0" applyFont="1" applyBorder="1" applyAlignment="1">
      <alignment horizontal="center" wrapText="1" readingOrder="2"/>
    </xf>
    <xf numFmtId="0" fontId="13" fillId="0" borderId="0" xfId="0" applyFont="1" applyAlignment="1">
      <alignment horizontal="center" vertical="center"/>
    </xf>
    <xf numFmtId="0" fontId="9" fillId="0" borderId="9" xfId="0" applyFont="1" applyBorder="1" applyAlignment="1" applyProtection="1">
      <alignment horizontal="center" vertical="center" readingOrder="2"/>
      <protection hidden="1"/>
    </xf>
    <xf numFmtId="0" fontId="3" fillId="0" borderId="0" xfId="2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5" borderId="11" xfId="0" applyFont="1" applyFill="1" applyBorder="1" applyAlignment="1"/>
    <xf numFmtId="0" fontId="9" fillId="5" borderId="13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1" fontId="9" fillId="0" borderId="20" xfId="0" applyNumberFormat="1" applyFont="1" applyBorder="1" applyAlignment="1">
      <alignment horizontal="center" vertical="center" shrinkToFit="1" readingOrder="2"/>
    </xf>
    <xf numFmtId="0" fontId="9" fillId="0" borderId="13" xfId="5" applyFont="1" applyBorder="1" applyAlignment="1">
      <alignment vertical="center"/>
    </xf>
    <xf numFmtId="0" fontId="9" fillId="0" borderId="0" xfId="5" applyFont="1" applyBorder="1" applyAlignment="1">
      <alignment vertical="center"/>
    </xf>
    <xf numFmtId="0" fontId="1" fillId="0" borderId="0" xfId="5" applyBorder="1" applyAlignment="1">
      <alignment vertical="center"/>
    </xf>
    <xf numFmtId="0" fontId="1" fillId="0" borderId="14" xfId="5" applyBorder="1" applyAlignment="1">
      <alignment vertical="center"/>
    </xf>
    <xf numFmtId="0" fontId="15" fillId="0" borderId="1" xfId="5" applyFont="1" applyBorder="1" applyAlignment="1">
      <alignment horizontal="center" vertical="center" readingOrder="2"/>
    </xf>
    <xf numFmtId="0" fontId="15" fillId="0" borderId="23" xfId="5" applyFont="1" applyBorder="1" applyAlignment="1">
      <alignment horizontal="center" vertical="center" readingOrder="2"/>
    </xf>
    <xf numFmtId="0" fontId="9" fillId="0" borderId="1" xfId="5" applyFont="1" applyBorder="1" applyAlignment="1">
      <alignment horizontal="center" vertical="center" readingOrder="2"/>
    </xf>
    <xf numFmtId="0" fontId="9" fillId="0" borderId="23" xfId="5" applyFont="1" applyBorder="1" applyAlignment="1">
      <alignment horizontal="center" vertical="center" readingOrder="2"/>
    </xf>
    <xf numFmtId="0" fontId="16" fillId="5" borderId="13" xfId="5" applyFont="1" applyFill="1" applyBorder="1" applyAlignment="1">
      <alignment horizontal="center" vertical="center" readingOrder="2"/>
    </xf>
    <xf numFmtId="0" fontId="16" fillId="5" borderId="0" xfId="5" applyFont="1" applyFill="1" applyBorder="1" applyAlignment="1">
      <alignment horizontal="center" vertical="center" readingOrder="2"/>
    </xf>
    <xf numFmtId="1" fontId="16" fillId="5" borderId="14" xfId="0" applyNumberFormat="1" applyFont="1" applyFill="1" applyBorder="1" applyAlignment="1">
      <alignment vertical="center" textRotation="90" shrinkToFit="1" readingOrder="2"/>
    </xf>
    <xf numFmtId="0" fontId="18" fillId="5" borderId="0" xfId="5" applyFont="1" applyFill="1" applyBorder="1" applyAlignment="1">
      <alignment vertical="center"/>
    </xf>
    <xf numFmtId="0" fontId="16" fillId="5" borderId="33" xfId="5" applyFont="1" applyFill="1" applyBorder="1" applyAlignment="1">
      <alignment vertical="center"/>
    </xf>
    <xf numFmtId="0" fontId="18" fillId="5" borderId="33" xfId="5" applyFont="1" applyFill="1" applyBorder="1" applyAlignment="1">
      <alignment vertical="center"/>
    </xf>
    <xf numFmtId="164" fontId="19" fillId="5" borderId="33" xfId="0" applyNumberFormat="1" applyFont="1" applyFill="1" applyBorder="1" applyAlignment="1" applyProtection="1">
      <alignment vertical="center" wrapText="1" readingOrder="2"/>
    </xf>
    <xf numFmtId="0" fontId="5" fillId="0" borderId="0" xfId="3"/>
    <xf numFmtId="0" fontId="5" fillId="0" borderId="35" xfId="3" applyBorder="1"/>
    <xf numFmtId="0" fontId="5" fillId="0" borderId="0" xfId="3" quotePrefix="1" applyFont="1"/>
    <xf numFmtId="0" fontId="5" fillId="0" borderId="0" xfId="3" quotePrefix="1"/>
    <xf numFmtId="0" fontId="7" fillId="3" borderId="2" xfId="3" applyFont="1" applyFill="1" applyBorder="1" applyAlignment="1">
      <alignment vertical="center" textRotation="90" readingOrder="1"/>
    </xf>
    <xf numFmtId="0" fontId="2" fillId="3" borderId="1" xfId="3" applyFont="1" applyFill="1" applyBorder="1" applyAlignment="1">
      <alignment horizontal="center" vertical="center" textRotation="90" shrinkToFit="1" readingOrder="1"/>
    </xf>
    <xf numFmtId="0" fontId="20" fillId="3" borderId="2" xfId="3" applyFont="1" applyFill="1" applyBorder="1" applyAlignment="1">
      <alignment vertical="center" readingOrder="1"/>
    </xf>
    <xf numFmtId="0" fontId="0" fillId="7" borderId="0" xfId="0" applyFill="1" applyAlignment="1">
      <alignment horizontal="center" vertical="center"/>
    </xf>
    <xf numFmtId="0" fontId="9" fillId="0" borderId="1" xfId="5" applyFont="1" applyBorder="1" applyAlignment="1">
      <alignment horizontal="center" vertical="center" shrinkToFit="1" readingOrder="2"/>
    </xf>
    <xf numFmtId="0" fontId="9" fillId="8" borderId="23" xfId="5" applyFont="1" applyFill="1" applyBorder="1" applyAlignment="1">
      <alignment horizontal="center" vertical="center" shrinkToFit="1" readingOrder="2"/>
    </xf>
    <xf numFmtId="0" fontId="9" fillId="0" borderId="31" xfId="5" applyFont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4" fillId="3" borderId="2" xfId="3" applyFont="1" applyFill="1" applyBorder="1" applyAlignment="1">
      <alignment horizontal="center" vertical="center" readingOrder="1"/>
    </xf>
    <xf numFmtId="0" fontId="4" fillId="3" borderId="4" xfId="3" applyFont="1" applyFill="1" applyBorder="1" applyAlignment="1">
      <alignment horizontal="center" vertical="center" readingOrder="1"/>
    </xf>
    <xf numFmtId="0" fontId="7" fillId="3" borderId="6" xfId="3" applyFont="1" applyFill="1" applyBorder="1" applyAlignment="1">
      <alignment horizontal="center" vertical="center" readingOrder="1"/>
    </xf>
    <xf numFmtId="0" fontId="7" fillId="3" borderId="5" xfId="3" applyFont="1" applyFill="1" applyBorder="1" applyAlignment="1">
      <alignment horizontal="center" vertical="center" readingOrder="1"/>
    </xf>
    <xf numFmtId="0" fontId="2" fillId="3" borderId="2" xfId="3" applyFont="1" applyFill="1" applyBorder="1" applyAlignment="1">
      <alignment horizontal="center" vertical="center" textRotation="90" readingOrder="1"/>
    </xf>
    <xf numFmtId="0" fontId="2" fillId="3" borderId="3" xfId="3" applyFont="1" applyFill="1" applyBorder="1" applyAlignment="1">
      <alignment horizontal="center" vertical="center" textRotation="90" readingOrder="1"/>
    </xf>
    <xf numFmtId="0" fontId="3" fillId="3" borderId="6" xfId="3" applyFont="1" applyFill="1" applyBorder="1" applyAlignment="1">
      <alignment horizontal="center" vertical="center" readingOrder="1"/>
    </xf>
    <xf numFmtId="0" fontId="3" fillId="3" borderId="36" xfId="3" applyFont="1" applyFill="1" applyBorder="1" applyAlignment="1">
      <alignment horizontal="center" vertical="center" shrinkToFit="1" readingOrder="1"/>
    </xf>
    <xf numFmtId="0" fontId="21" fillId="0" borderId="5" xfId="0" applyFont="1" applyBorder="1"/>
    <xf numFmtId="0" fontId="3" fillId="3" borderId="23" xfId="3" applyFont="1" applyFill="1" applyBorder="1" applyAlignment="1">
      <alignment horizontal="center" vertical="center" shrinkToFit="1" readingOrder="1"/>
    </xf>
    <xf numFmtId="0" fontId="3" fillId="3" borderId="6" xfId="3" applyFont="1" applyFill="1" applyBorder="1" applyAlignment="1">
      <alignment horizontal="center" vertical="center" shrinkToFit="1" readingOrder="1"/>
    </xf>
    <xf numFmtId="0" fontId="16" fillId="5" borderId="32" xfId="5" applyFont="1" applyFill="1" applyBorder="1" applyAlignment="1">
      <alignment horizontal="center" vertical="center"/>
    </xf>
    <xf numFmtId="0" fontId="16" fillId="5" borderId="33" xfId="5" applyFont="1" applyFill="1" applyBorder="1" applyAlignment="1">
      <alignment horizontal="center" vertical="center"/>
    </xf>
    <xf numFmtId="0" fontId="16" fillId="5" borderId="34" xfId="5" applyFont="1" applyFill="1" applyBorder="1" applyAlignment="1">
      <alignment horizontal="center" vertical="center"/>
    </xf>
    <xf numFmtId="0" fontId="9" fillId="0" borderId="21" xfId="5" applyFont="1" applyBorder="1" applyAlignment="1">
      <alignment horizontal="center" vertical="center" readingOrder="2"/>
    </xf>
    <xf numFmtId="0" fontId="9" fillId="0" borderId="22" xfId="5" applyFont="1" applyBorder="1" applyAlignment="1">
      <alignment horizontal="center" vertical="center" readingOrder="2"/>
    </xf>
    <xf numFmtId="0" fontId="9" fillId="0" borderId="25" xfId="5" applyFont="1" applyBorder="1" applyAlignment="1">
      <alignment horizontal="center" vertical="center" readingOrder="2"/>
    </xf>
    <xf numFmtId="0" fontId="9" fillId="0" borderId="26" xfId="5" applyFont="1" applyBorder="1" applyAlignment="1">
      <alignment horizontal="center" vertical="center" readingOrder="2"/>
    </xf>
    <xf numFmtId="0" fontId="15" fillId="0" borderId="24" xfId="5" applyFont="1" applyBorder="1" applyAlignment="1">
      <alignment horizontal="center" vertical="center" readingOrder="2"/>
    </xf>
    <xf numFmtId="0" fontId="15" fillId="0" borderId="27" xfId="5" applyFont="1" applyBorder="1" applyAlignment="1">
      <alignment horizontal="center" vertical="center" readingOrder="2"/>
    </xf>
    <xf numFmtId="0" fontId="15" fillId="0" borderId="30" xfId="5" applyFont="1" applyBorder="1" applyAlignment="1">
      <alignment horizontal="center" vertical="center" readingOrder="2"/>
    </xf>
    <xf numFmtId="0" fontId="9" fillId="6" borderId="28" xfId="5" applyFont="1" applyFill="1" applyBorder="1" applyAlignment="1">
      <alignment horizontal="center" vertical="center" readingOrder="2"/>
    </xf>
    <xf numFmtId="0" fontId="9" fillId="6" borderId="29" xfId="5" applyFont="1" applyFill="1" applyBorder="1" applyAlignment="1">
      <alignment horizontal="center" vertical="center" readingOrder="2"/>
    </xf>
    <xf numFmtId="0" fontId="9" fillId="0" borderId="28" xfId="5" applyFont="1" applyBorder="1" applyAlignment="1">
      <alignment horizontal="center" vertical="center" readingOrder="2"/>
    </xf>
    <xf numFmtId="0" fontId="9" fillId="0" borderId="5" xfId="5" applyFont="1" applyBorder="1" applyAlignment="1">
      <alignment horizontal="center" vertical="center" readingOrder="2"/>
    </xf>
    <xf numFmtId="0" fontId="17" fillId="5" borderId="13" xfId="5" applyFont="1" applyFill="1" applyBorder="1" applyAlignment="1">
      <alignment vertical="center"/>
    </xf>
    <xf numFmtId="0" fontId="17" fillId="5" borderId="0" xfId="5" applyFont="1" applyFill="1" applyBorder="1" applyAlignment="1">
      <alignment vertical="center"/>
    </xf>
    <xf numFmtId="0" fontId="16" fillId="5" borderId="0" xfId="5" applyFont="1" applyFill="1" applyBorder="1" applyAlignment="1">
      <alignment horizontal="center" vertical="center"/>
    </xf>
    <xf numFmtId="0" fontId="17" fillId="5" borderId="0" xfId="5" applyFont="1" applyFill="1" applyBorder="1" applyAlignment="1">
      <alignment horizontal="center" vertical="center"/>
    </xf>
    <xf numFmtId="0" fontId="17" fillId="5" borderId="14" xfId="5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9" fillId="5" borderId="13" xfId="0" applyFont="1" applyFill="1" applyBorder="1" applyAlignment="1">
      <alignment horizontal="justify"/>
    </xf>
    <xf numFmtId="0" fontId="9" fillId="5" borderId="0" xfId="0" applyFont="1" applyFill="1" applyBorder="1" applyAlignment="1">
      <alignment horizontal="justify"/>
    </xf>
    <xf numFmtId="0" fontId="9" fillId="5" borderId="14" xfId="0" applyFont="1" applyFill="1" applyBorder="1" applyAlignment="1">
      <alignment horizontal="justify"/>
    </xf>
    <xf numFmtId="0" fontId="9" fillId="5" borderId="0" xfId="0" applyFont="1" applyFill="1" applyBorder="1" applyAlignment="1">
      <alignment horizontal="center"/>
    </xf>
    <xf numFmtId="0" fontId="9" fillId="5" borderId="14" xfId="0" applyFont="1" applyFill="1" applyBorder="1" applyAlignment="1">
      <alignment horizontal="center"/>
    </xf>
    <xf numFmtId="0" fontId="9" fillId="6" borderId="15" xfId="0" applyFont="1" applyFill="1" applyBorder="1" applyAlignment="1">
      <alignment horizontal="center"/>
    </xf>
    <xf numFmtId="0" fontId="9" fillId="6" borderId="16" xfId="0" applyFont="1" applyFill="1" applyBorder="1" applyAlignment="1">
      <alignment horizontal="center"/>
    </xf>
    <xf numFmtId="1" fontId="9" fillId="0" borderId="17" xfId="0" applyNumberFormat="1" applyFont="1" applyBorder="1" applyAlignment="1">
      <alignment horizontal="center" vertical="center" shrinkToFit="1" readingOrder="2"/>
    </xf>
    <xf numFmtId="1" fontId="9" fillId="0" borderId="16" xfId="0" applyNumberFormat="1" applyFont="1" applyBorder="1" applyAlignment="1">
      <alignment horizontal="center" vertical="center" shrinkToFit="1" readingOrder="2"/>
    </xf>
    <xf numFmtId="1" fontId="9" fillId="0" borderId="18" xfId="0" applyNumberFormat="1" applyFont="1" applyBorder="1" applyAlignment="1">
      <alignment horizontal="center" vertical="center" shrinkToFit="1" readingOrder="2"/>
    </xf>
    <xf numFmtId="0" fontId="1" fillId="0" borderId="0" xfId="3" applyFont="1"/>
    <xf numFmtId="0" fontId="22" fillId="9" borderId="23" xfId="3" applyFont="1" applyFill="1" applyBorder="1" applyAlignment="1">
      <alignment horizontal="center"/>
    </xf>
    <xf numFmtId="0" fontId="22" fillId="9" borderId="6" xfId="3" applyFont="1" applyFill="1" applyBorder="1" applyAlignment="1">
      <alignment horizontal="center"/>
    </xf>
    <xf numFmtId="0" fontId="22" fillId="9" borderId="5" xfId="3" applyFont="1" applyFill="1" applyBorder="1" applyAlignment="1">
      <alignment horizontal="center"/>
    </xf>
    <xf numFmtId="0" fontId="23" fillId="9" borderId="23" xfId="3" applyFont="1" applyFill="1" applyBorder="1" applyAlignment="1">
      <alignment horizontal="center"/>
    </xf>
    <xf numFmtId="0" fontId="23" fillId="9" borderId="6" xfId="3" applyFont="1" applyFill="1" applyBorder="1" applyAlignment="1">
      <alignment horizontal="center"/>
    </xf>
    <xf numFmtId="0" fontId="23" fillId="9" borderId="5" xfId="3" applyFont="1" applyFill="1" applyBorder="1" applyAlignment="1">
      <alignment horizontal="center"/>
    </xf>
  </cellXfs>
  <cellStyles count="6">
    <cellStyle name="Normal" xfId="0" builtinId="0"/>
    <cellStyle name="Normal 2" xfId="1"/>
    <cellStyle name="Normal 4" xfId="2"/>
    <cellStyle name="Normal 5" xfId="3"/>
    <cellStyle name="Normal_الثالث" xfId="4"/>
    <cellStyle name="Normal_الشهادات" xfId="5"/>
  </cellStyles>
  <dxfs count="1">
    <dxf>
      <font>
        <color indexed="20"/>
      </font>
      <fill>
        <patternFill>
          <bgColor indexed="45"/>
        </patternFill>
      </fill>
    </dxf>
  </dxfs>
  <tableStyles count="0" defaultTableStyle="TableStyleMedium9" defaultPivotStyle="PivotStyleLight16"/>
  <colors>
    <mruColors>
      <color rgb="FFCC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6</xdr:row>
      <xdr:rowOff>123825</xdr:rowOff>
    </xdr:from>
    <xdr:to>
      <xdr:col>2</xdr:col>
      <xdr:colOff>295275</xdr:colOff>
      <xdr:row>9</xdr:row>
      <xdr:rowOff>161925</xdr:rowOff>
    </xdr:to>
    <xdr:sp macro="" textlink="">
      <xdr:nvSpPr>
        <xdr:cNvPr id="3" name="شكل بيضاوي 2"/>
        <xdr:cNvSpPr/>
      </xdr:nvSpPr>
      <xdr:spPr>
        <a:xfrm>
          <a:off x="11234480325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2</xdr:col>
      <xdr:colOff>295275</xdr:colOff>
      <xdr:row>6</xdr:row>
      <xdr:rowOff>123825</xdr:rowOff>
    </xdr:from>
    <xdr:to>
      <xdr:col>4</xdr:col>
      <xdr:colOff>228600</xdr:colOff>
      <xdr:row>9</xdr:row>
      <xdr:rowOff>161925</xdr:rowOff>
    </xdr:to>
    <xdr:sp macro="" textlink="">
      <xdr:nvSpPr>
        <xdr:cNvPr id="4" name="شكل بيضاوي 3"/>
        <xdr:cNvSpPr/>
      </xdr:nvSpPr>
      <xdr:spPr>
        <a:xfrm>
          <a:off x="11233175400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4</xdr:col>
      <xdr:colOff>228600</xdr:colOff>
      <xdr:row>6</xdr:row>
      <xdr:rowOff>123825</xdr:rowOff>
    </xdr:from>
    <xdr:to>
      <xdr:col>6</xdr:col>
      <xdr:colOff>161925</xdr:colOff>
      <xdr:row>9</xdr:row>
      <xdr:rowOff>161925</xdr:rowOff>
    </xdr:to>
    <xdr:sp macro="" textlink="">
      <xdr:nvSpPr>
        <xdr:cNvPr id="5" name="شكل بيضاوي 4"/>
        <xdr:cNvSpPr/>
      </xdr:nvSpPr>
      <xdr:spPr>
        <a:xfrm>
          <a:off x="11231870475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6</xdr:col>
      <xdr:colOff>161925</xdr:colOff>
      <xdr:row>6</xdr:row>
      <xdr:rowOff>123825</xdr:rowOff>
    </xdr:from>
    <xdr:to>
      <xdr:col>8</xdr:col>
      <xdr:colOff>95250</xdr:colOff>
      <xdr:row>9</xdr:row>
      <xdr:rowOff>161925</xdr:rowOff>
    </xdr:to>
    <xdr:sp macro="" textlink="">
      <xdr:nvSpPr>
        <xdr:cNvPr id="6" name="شكل بيضاوي 5"/>
        <xdr:cNvSpPr/>
      </xdr:nvSpPr>
      <xdr:spPr>
        <a:xfrm>
          <a:off x="11230565550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8</xdr:col>
      <xdr:colOff>95250</xdr:colOff>
      <xdr:row>6</xdr:row>
      <xdr:rowOff>123825</xdr:rowOff>
    </xdr:from>
    <xdr:to>
      <xdr:col>10</xdr:col>
      <xdr:colOff>28575</xdr:colOff>
      <xdr:row>9</xdr:row>
      <xdr:rowOff>161925</xdr:rowOff>
    </xdr:to>
    <xdr:sp macro="" textlink="">
      <xdr:nvSpPr>
        <xdr:cNvPr id="7" name="شكل بيضاوي 6"/>
        <xdr:cNvSpPr/>
      </xdr:nvSpPr>
      <xdr:spPr>
        <a:xfrm>
          <a:off x="11229260625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10</xdr:col>
      <xdr:colOff>28575</xdr:colOff>
      <xdr:row>6</xdr:row>
      <xdr:rowOff>123825</xdr:rowOff>
    </xdr:from>
    <xdr:to>
      <xdr:col>11</xdr:col>
      <xdr:colOff>647700</xdr:colOff>
      <xdr:row>9</xdr:row>
      <xdr:rowOff>161925</xdr:rowOff>
    </xdr:to>
    <xdr:sp macro="" textlink="">
      <xdr:nvSpPr>
        <xdr:cNvPr id="8" name="شكل بيضاوي 7"/>
        <xdr:cNvSpPr/>
      </xdr:nvSpPr>
      <xdr:spPr>
        <a:xfrm>
          <a:off x="11227955700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11</xdr:col>
      <xdr:colOff>647700</xdr:colOff>
      <xdr:row>6</xdr:row>
      <xdr:rowOff>123825</xdr:rowOff>
    </xdr:from>
    <xdr:to>
      <xdr:col>13</xdr:col>
      <xdr:colOff>581025</xdr:colOff>
      <xdr:row>9</xdr:row>
      <xdr:rowOff>161925</xdr:rowOff>
    </xdr:to>
    <xdr:sp macro="" textlink="">
      <xdr:nvSpPr>
        <xdr:cNvPr id="9" name="شكل بيضاوي 8"/>
        <xdr:cNvSpPr/>
      </xdr:nvSpPr>
      <xdr:spPr>
        <a:xfrm>
          <a:off x="11226650775" y="1209675"/>
          <a:ext cx="1304925" cy="5810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647699</xdr:colOff>
      <xdr:row>0</xdr:row>
      <xdr:rowOff>85725</xdr:rowOff>
    </xdr:from>
    <xdr:to>
      <xdr:col>19</xdr:col>
      <xdr:colOff>228600</xdr:colOff>
      <xdr:row>2</xdr:row>
      <xdr:rowOff>9525</xdr:rowOff>
    </xdr:to>
    <xdr:sp macro="" textlink="">
      <xdr:nvSpPr>
        <xdr:cNvPr id="3" name="سهم مخطط إلى اليمين 2"/>
        <xdr:cNvSpPr/>
      </xdr:nvSpPr>
      <xdr:spPr>
        <a:xfrm>
          <a:off x="11222888400" y="85725"/>
          <a:ext cx="952501" cy="523875"/>
        </a:xfrm>
        <a:prstGeom prst="stripedRightArrow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IQ" sz="1100" b="1"/>
            <a:t>اختر من هنا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folder%20(3)\&#1575;&#1604;&#1575;&#1608;&#160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ورقة1"/>
      <sheetName val="ورقة2"/>
      <sheetName val="الناجح"/>
      <sheetName val="الراسب "/>
      <sheetName val="الشهادات"/>
      <sheetName val="شهادات الراسبين"/>
      <sheetName val="الناجح (2)"/>
      <sheetName val="الراسب  (2)"/>
      <sheetName val="الشهادات (2)"/>
      <sheetName val="الشهادات الراسبين (2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A3">
            <v>1</v>
          </cell>
          <cell r="B3">
            <v>1</v>
          </cell>
          <cell r="C3" t="str">
            <v>ابتسام محمد محمد عبد القادر عمار</v>
          </cell>
          <cell r="D3" t="str">
            <v>جيد جدا</v>
          </cell>
          <cell r="E3">
            <v>80</v>
          </cell>
          <cell r="F3" t="str">
            <v>مقبول</v>
          </cell>
          <cell r="G3">
            <v>57.5</v>
          </cell>
          <cell r="H3" t="str">
            <v>مقبول</v>
          </cell>
          <cell r="I3">
            <v>59</v>
          </cell>
          <cell r="J3" t="str">
            <v>جيد</v>
          </cell>
          <cell r="K3">
            <v>69</v>
          </cell>
          <cell r="L3" t="str">
            <v>جيد جدا</v>
          </cell>
          <cell r="M3">
            <v>78.5</v>
          </cell>
          <cell r="N3" t="str">
            <v>ممتاز</v>
          </cell>
          <cell r="O3">
            <v>93.5</v>
          </cell>
          <cell r="P3" t="str">
            <v>ممتاز</v>
          </cell>
          <cell r="Q3">
            <v>92</v>
          </cell>
          <cell r="R3">
            <v>529.5</v>
          </cell>
          <cell r="S3" t="str">
            <v>جيد جدا</v>
          </cell>
          <cell r="T3" t="str">
            <v>ممتاز</v>
          </cell>
        </row>
        <row r="4">
          <cell r="A4">
            <v>2</v>
          </cell>
          <cell r="B4">
            <v>2</v>
          </cell>
          <cell r="C4" t="str">
            <v xml:space="preserve">اسراء ابراهيم الصاوى ابو النصر </v>
          </cell>
          <cell r="D4" t="str">
            <v>ممتاز</v>
          </cell>
          <cell r="E4">
            <v>94.5</v>
          </cell>
          <cell r="F4" t="str">
            <v>جيد</v>
          </cell>
          <cell r="G4">
            <v>74.5</v>
          </cell>
          <cell r="H4" t="str">
            <v>ممتاز</v>
          </cell>
          <cell r="I4">
            <v>85</v>
          </cell>
          <cell r="J4" t="str">
            <v>ممتاز</v>
          </cell>
          <cell r="K4">
            <v>86.5</v>
          </cell>
          <cell r="L4" t="str">
            <v>ممتاز</v>
          </cell>
          <cell r="M4">
            <v>88.5</v>
          </cell>
          <cell r="N4" t="str">
            <v>جيد جدا</v>
          </cell>
          <cell r="O4">
            <v>76.5</v>
          </cell>
          <cell r="P4" t="str">
            <v>ممتاز</v>
          </cell>
          <cell r="Q4">
            <v>90.5</v>
          </cell>
          <cell r="R4">
            <v>596</v>
          </cell>
          <cell r="S4" t="str">
            <v>ممتاز</v>
          </cell>
          <cell r="T4" t="str">
            <v>ممتاز</v>
          </cell>
        </row>
        <row r="5">
          <cell r="A5">
            <v>3</v>
          </cell>
          <cell r="B5">
            <v>3</v>
          </cell>
          <cell r="C5" t="str">
            <v xml:space="preserve">اسراء ابو السعود ابراهيم عبد الجليل </v>
          </cell>
          <cell r="D5" t="str">
            <v>ممتاز</v>
          </cell>
          <cell r="E5">
            <v>98.5</v>
          </cell>
          <cell r="F5" t="str">
            <v>ممتاز</v>
          </cell>
          <cell r="G5">
            <v>90</v>
          </cell>
          <cell r="H5" t="str">
            <v>ممتاز</v>
          </cell>
          <cell r="I5">
            <v>98</v>
          </cell>
          <cell r="J5" t="str">
            <v>ممتاز</v>
          </cell>
          <cell r="K5">
            <v>98.5</v>
          </cell>
          <cell r="L5" t="str">
            <v>ممتاز</v>
          </cell>
          <cell r="M5">
            <v>98.5</v>
          </cell>
          <cell r="N5" t="str">
            <v>ممتاز</v>
          </cell>
          <cell r="O5">
            <v>95.5</v>
          </cell>
          <cell r="P5" t="str">
            <v>ممتاز</v>
          </cell>
          <cell r="Q5">
            <v>100</v>
          </cell>
          <cell r="R5">
            <v>679</v>
          </cell>
          <cell r="S5" t="str">
            <v>ممتاز</v>
          </cell>
          <cell r="T5" t="str">
            <v>ممتاز</v>
          </cell>
        </row>
        <row r="6">
          <cell r="A6">
            <v>4</v>
          </cell>
          <cell r="B6">
            <v>4</v>
          </cell>
          <cell r="C6" t="str">
            <v xml:space="preserve">اسراء السيد مسلم فهيم مسلم </v>
          </cell>
          <cell r="D6" t="str">
            <v>ممتاز</v>
          </cell>
          <cell r="E6">
            <v>93.5</v>
          </cell>
          <cell r="F6" t="str">
            <v>جيد جدا</v>
          </cell>
          <cell r="G6">
            <v>81</v>
          </cell>
          <cell r="H6" t="str">
            <v>ممتاز</v>
          </cell>
          <cell r="I6">
            <v>86</v>
          </cell>
          <cell r="J6" t="str">
            <v>جيد جدا</v>
          </cell>
          <cell r="K6">
            <v>84</v>
          </cell>
          <cell r="L6" t="str">
            <v>ممتاز</v>
          </cell>
          <cell r="M6">
            <v>95</v>
          </cell>
          <cell r="N6" t="str">
            <v>ممتاز</v>
          </cell>
          <cell r="O6">
            <v>95.5</v>
          </cell>
          <cell r="P6" t="str">
            <v>ممتاز</v>
          </cell>
          <cell r="Q6">
            <v>98</v>
          </cell>
          <cell r="R6">
            <v>633</v>
          </cell>
          <cell r="S6" t="str">
            <v>ممتاز</v>
          </cell>
          <cell r="T6" t="str">
            <v>ممتاز</v>
          </cell>
        </row>
        <row r="7">
          <cell r="A7">
            <v>5</v>
          </cell>
          <cell r="B7">
            <v>6</v>
          </cell>
          <cell r="C7" t="str">
            <v xml:space="preserve">اسراء جمال حسين عبد القادر محمود </v>
          </cell>
          <cell r="D7" t="str">
            <v>ممتاز</v>
          </cell>
          <cell r="E7">
            <v>93</v>
          </cell>
          <cell r="F7" t="str">
            <v>جيد جدا</v>
          </cell>
          <cell r="G7">
            <v>84.5</v>
          </cell>
          <cell r="H7" t="str">
            <v>مقبول</v>
          </cell>
          <cell r="I7">
            <v>60</v>
          </cell>
          <cell r="J7" t="str">
            <v>جيد جدا</v>
          </cell>
          <cell r="K7">
            <v>80</v>
          </cell>
          <cell r="L7" t="str">
            <v>ممتاز</v>
          </cell>
          <cell r="M7">
            <v>85</v>
          </cell>
          <cell r="N7" t="str">
            <v>ممتاز</v>
          </cell>
          <cell r="O7">
            <v>95</v>
          </cell>
          <cell r="P7" t="str">
            <v>ممتاز</v>
          </cell>
          <cell r="Q7">
            <v>96</v>
          </cell>
          <cell r="R7">
            <v>593.5</v>
          </cell>
          <cell r="S7" t="str">
            <v>جيد جدا</v>
          </cell>
          <cell r="T7" t="str">
            <v>جيد جدا</v>
          </cell>
        </row>
        <row r="8">
          <cell r="A8">
            <v>6</v>
          </cell>
          <cell r="B8">
            <v>7</v>
          </cell>
          <cell r="C8" t="str">
            <v xml:space="preserve">اسراء جمال رزق محمد راضى </v>
          </cell>
          <cell r="D8" t="str">
            <v>ممتاز</v>
          </cell>
          <cell r="E8">
            <v>97.5</v>
          </cell>
          <cell r="F8" t="str">
            <v>ممتاز</v>
          </cell>
          <cell r="G8">
            <v>87</v>
          </cell>
          <cell r="H8" t="str">
            <v>ممتاز</v>
          </cell>
          <cell r="I8">
            <v>91</v>
          </cell>
          <cell r="J8" t="str">
            <v>ممتاز</v>
          </cell>
          <cell r="K8">
            <v>87</v>
          </cell>
          <cell r="L8" t="str">
            <v>ممتاز</v>
          </cell>
          <cell r="M8">
            <v>97</v>
          </cell>
          <cell r="N8" t="str">
            <v>ممتاز</v>
          </cell>
          <cell r="O8">
            <v>94.5</v>
          </cell>
          <cell r="P8" t="str">
            <v>ممتاز</v>
          </cell>
          <cell r="Q8">
            <v>100</v>
          </cell>
          <cell r="R8">
            <v>654</v>
          </cell>
          <cell r="S8" t="str">
            <v>ممتاز</v>
          </cell>
          <cell r="T8" t="str">
            <v>ممتاز</v>
          </cell>
        </row>
        <row r="9">
          <cell r="A9">
            <v>7</v>
          </cell>
          <cell r="B9">
            <v>8</v>
          </cell>
          <cell r="C9" t="str">
            <v xml:space="preserve">اسراء رجب محمد عبد الفتاح </v>
          </cell>
          <cell r="D9" t="str">
            <v>ممتاز</v>
          </cell>
          <cell r="E9">
            <v>95</v>
          </cell>
          <cell r="F9" t="str">
            <v>جيد جدا</v>
          </cell>
          <cell r="G9">
            <v>76.5</v>
          </cell>
          <cell r="H9" t="str">
            <v>مقبول</v>
          </cell>
          <cell r="I9">
            <v>57</v>
          </cell>
          <cell r="J9" t="str">
            <v>جيد</v>
          </cell>
          <cell r="K9">
            <v>70</v>
          </cell>
          <cell r="L9" t="str">
            <v>جيد جدا</v>
          </cell>
          <cell r="M9">
            <v>81</v>
          </cell>
          <cell r="N9" t="str">
            <v>ممتاز</v>
          </cell>
          <cell r="O9">
            <v>90.5</v>
          </cell>
          <cell r="P9" t="str">
            <v>ممتاز</v>
          </cell>
          <cell r="Q9">
            <v>87</v>
          </cell>
          <cell r="R9">
            <v>557</v>
          </cell>
          <cell r="S9" t="str">
            <v>جيد جدا</v>
          </cell>
          <cell r="T9" t="str">
            <v>ممتاز</v>
          </cell>
        </row>
        <row r="10">
          <cell r="A10">
            <v>8</v>
          </cell>
          <cell r="B10">
            <v>9</v>
          </cell>
          <cell r="C10" t="str">
            <v xml:space="preserve">اسراء رضا حامد عباس المهر </v>
          </cell>
          <cell r="D10" t="str">
            <v>ممتاز</v>
          </cell>
          <cell r="E10">
            <v>96.5</v>
          </cell>
          <cell r="F10" t="str">
            <v>ممتاز</v>
          </cell>
          <cell r="G10">
            <v>96</v>
          </cell>
          <cell r="H10" t="str">
            <v>ممتاز</v>
          </cell>
          <cell r="I10">
            <v>95</v>
          </cell>
          <cell r="J10" t="str">
            <v>ممتاز</v>
          </cell>
          <cell r="K10">
            <v>97</v>
          </cell>
          <cell r="L10" t="str">
            <v>ممتاز</v>
          </cell>
          <cell r="M10">
            <v>95.5</v>
          </cell>
          <cell r="N10" t="str">
            <v>ممتاز</v>
          </cell>
          <cell r="O10">
            <v>95.5</v>
          </cell>
          <cell r="P10" t="str">
            <v>ممتاز</v>
          </cell>
          <cell r="Q10">
            <v>96</v>
          </cell>
          <cell r="R10">
            <v>671.5</v>
          </cell>
          <cell r="S10" t="str">
            <v>ممتاز</v>
          </cell>
          <cell r="T10" t="str">
            <v>ممتاز</v>
          </cell>
        </row>
        <row r="11">
          <cell r="A11">
            <v>9</v>
          </cell>
          <cell r="B11">
            <v>10</v>
          </cell>
          <cell r="C11" t="str">
            <v xml:space="preserve">اسراء صبحى عبد الرحمن ابو عوف </v>
          </cell>
          <cell r="D11" t="str">
            <v>ممتاز</v>
          </cell>
          <cell r="E11">
            <v>95</v>
          </cell>
          <cell r="F11" t="str">
            <v>ممتاز</v>
          </cell>
          <cell r="G11">
            <v>94</v>
          </cell>
          <cell r="H11" t="str">
            <v>ممتاز</v>
          </cell>
          <cell r="I11">
            <v>97</v>
          </cell>
          <cell r="J11" t="str">
            <v>ممتاز</v>
          </cell>
          <cell r="K11">
            <v>98.5</v>
          </cell>
          <cell r="L11" t="str">
            <v>ممتاز</v>
          </cell>
          <cell r="M11">
            <v>99.5</v>
          </cell>
          <cell r="N11" t="str">
            <v>ممتاز</v>
          </cell>
          <cell r="O11">
            <v>94.5</v>
          </cell>
          <cell r="P11" t="str">
            <v>ممتاز</v>
          </cell>
          <cell r="Q11">
            <v>100</v>
          </cell>
          <cell r="R11">
            <v>678.5</v>
          </cell>
          <cell r="S11" t="str">
            <v>ممتاز</v>
          </cell>
          <cell r="T11" t="str">
            <v>ممتاز</v>
          </cell>
        </row>
        <row r="12">
          <cell r="A12">
            <v>10</v>
          </cell>
          <cell r="B12">
            <v>11</v>
          </cell>
          <cell r="C12" t="str">
            <v xml:space="preserve">اسراء عبد العزيز السيد البدوى </v>
          </cell>
          <cell r="D12" t="str">
            <v>ممتاز</v>
          </cell>
          <cell r="E12">
            <v>97</v>
          </cell>
          <cell r="F12" t="str">
            <v>ممتاز</v>
          </cell>
          <cell r="G12">
            <v>91</v>
          </cell>
          <cell r="H12" t="str">
            <v>جيد جدا</v>
          </cell>
          <cell r="I12">
            <v>76</v>
          </cell>
          <cell r="J12" t="str">
            <v>ممتاز</v>
          </cell>
          <cell r="K12">
            <v>87</v>
          </cell>
          <cell r="L12" t="str">
            <v>ممتاز</v>
          </cell>
          <cell r="M12">
            <v>97.5</v>
          </cell>
          <cell r="N12" t="str">
            <v>ممتاز</v>
          </cell>
          <cell r="O12">
            <v>92</v>
          </cell>
          <cell r="P12" t="str">
            <v>ممتاز</v>
          </cell>
          <cell r="Q12">
            <v>99</v>
          </cell>
          <cell r="R12">
            <v>639.5</v>
          </cell>
          <cell r="S12" t="str">
            <v>ممتاز</v>
          </cell>
          <cell r="T12" t="str">
            <v>ممتاز</v>
          </cell>
        </row>
        <row r="13">
          <cell r="A13">
            <v>11</v>
          </cell>
          <cell r="B13">
            <v>12</v>
          </cell>
          <cell r="C13" t="str">
            <v xml:space="preserve">اسراء على منصور حنورة </v>
          </cell>
          <cell r="D13" t="str">
            <v>ممتاز</v>
          </cell>
          <cell r="E13">
            <v>96.5</v>
          </cell>
          <cell r="F13" t="str">
            <v>جيد جدا</v>
          </cell>
          <cell r="G13">
            <v>84.5</v>
          </cell>
          <cell r="H13" t="str">
            <v>ممتاز</v>
          </cell>
          <cell r="I13">
            <v>96</v>
          </cell>
          <cell r="J13" t="str">
            <v>ممتاز</v>
          </cell>
          <cell r="K13">
            <v>94.5</v>
          </cell>
          <cell r="L13" t="str">
            <v>ممتاز</v>
          </cell>
          <cell r="M13">
            <v>97.5</v>
          </cell>
          <cell r="N13" t="str">
            <v>ممتاز</v>
          </cell>
          <cell r="O13">
            <v>95</v>
          </cell>
          <cell r="P13" t="str">
            <v>ممتاز</v>
          </cell>
          <cell r="Q13">
            <v>97</v>
          </cell>
          <cell r="R13">
            <v>661</v>
          </cell>
          <cell r="S13" t="str">
            <v>ممتاز</v>
          </cell>
          <cell r="T13" t="str">
            <v>ممتاز</v>
          </cell>
        </row>
        <row r="14">
          <cell r="A14">
            <v>12</v>
          </cell>
          <cell r="B14">
            <v>13</v>
          </cell>
          <cell r="C14" t="str">
            <v xml:space="preserve">اسراء قطب عبد العليم سلطان </v>
          </cell>
          <cell r="D14" t="str">
            <v>جيد جدا</v>
          </cell>
          <cell r="E14">
            <v>77</v>
          </cell>
          <cell r="F14" t="str">
            <v>مقبول</v>
          </cell>
          <cell r="G14">
            <v>54.5</v>
          </cell>
          <cell r="H14" t="str">
            <v>مقبول</v>
          </cell>
          <cell r="I14">
            <v>63</v>
          </cell>
          <cell r="J14" t="str">
            <v>جيد</v>
          </cell>
          <cell r="K14">
            <v>74</v>
          </cell>
          <cell r="L14" t="str">
            <v>جيد جدا</v>
          </cell>
          <cell r="M14">
            <v>78.5</v>
          </cell>
          <cell r="N14" t="str">
            <v>ممتاز</v>
          </cell>
          <cell r="O14">
            <v>88.5</v>
          </cell>
          <cell r="P14" t="str">
            <v>جيد جدا</v>
          </cell>
          <cell r="Q14">
            <v>82</v>
          </cell>
          <cell r="R14">
            <v>517.5</v>
          </cell>
          <cell r="S14" t="str">
            <v>جيد</v>
          </cell>
          <cell r="T14" t="str">
            <v>جيد جدا</v>
          </cell>
        </row>
        <row r="15">
          <cell r="A15">
            <v>13</v>
          </cell>
          <cell r="B15">
            <v>15</v>
          </cell>
          <cell r="C15" t="str">
            <v>إسراء محمد عوض محمد شلبى</v>
          </cell>
          <cell r="D15" t="str">
            <v>ممتاز</v>
          </cell>
          <cell r="E15">
            <v>92</v>
          </cell>
          <cell r="F15" t="str">
            <v>ممتاز</v>
          </cell>
          <cell r="G15">
            <v>93.5</v>
          </cell>
          <cell r="H15" t="str">
            <v>ممتاز</v>
          </cell>
          <cell r="I15">
            <v>91</v>
          </cell>
          <cell r="J15" t="str">
            <v>جيد جدا</v>
          </cell>
          <cell r="K15">
            <v>84.5</v>
          </cell>
          <cell r="L15" t="str">
            <v>ممتاز</v>
          </cell>
          <cell r="M15">
            <v>95</v>
          </cell>
          <cell r="N15" t="str">
            <v>ممتاز</v>
          </cell>
          <cell r="O15">
            <v>94.5</v>
          </cell>
          <cell r="P15" t="str">
            <v>ممتاز</v>
          </cell>
          <cell r="Q15">
            <v>95.5</v>
          </cell>
          <cell r="R15">
            <v>646</v>
          </cell>
          <cell r="S15" t="str">
            <v>ممتاز</v>
          </cell>
          <cell r="T15" t="str">
            <v>ممتاز</v>
          </cell>
        </row>
        <row r="16">
          <cell r="A16">
            <v>14</v>
          </cell>
          <cell r="B16">
            <v>16</v>
          </cell>
          <cell r="C16" t="str">
            <v xml:space="preserve">اسراء منصور محمد زكى </v>
          </cell>
          <cell r="D16" t="str">
            <v>ممتاز</v>
          </cell>
          <cell r="E16">
            <v>97</v>
          </cell>
          <cell r="F16" t="str">
            <v>ممتاز</v>
          </cell>
          <cell r="G16">
            <v>96</v>
          </cell>
          <cell r="H16" t="str">
            <v>ممتاز</v>
          </cell>
          <cell r="I16">
            <v>97</v>
          </cell>
          <cell r="J16" t="str">
            <v>ممتاز</v>
          </cell>
          <cell r="K16">
            <v>87</v>
          </cell>
          <cell r="L16" t="str">
            <v>ممتاز</v>
          </cell>
          <cell r="M16">
            <v>100</v>
          </cell>
          <cell r="N16" t="str">
            <v>ممتاز</v>
          </cell>
          <cell r="O16">
            <v>96.5</v>
          </cell>
          <cell r="P16" t="str">
            <v>ممتاز</v>
          </cell>
          <cell r="Q16">
            <v>100</v>
          </cell>
          <cell r="R16">
            <v>673.5</v>
          </cell>
          <cell r="S16" t="str">
            <v>ممتاز</v>
          </cell>
          <cell r="T16" t="str">
            <v>ممتاز</v>
          </cell>
        </row>
        <row r="17">
          <cell r="A17">
            <v>15</v>
          </cell>
          <cell r="B17">
            <v>17</v>
          </cell>
          <cell r="C17" t="str">
            <v xml:space="preserve">اسماء ابو الوفا محمد السيد البساطى </v>
          </cell>
          <cell r="D17" t="str">
            <v>ممتاز</v>
          </cell>
          <cell r="E17">
            <v>88.5</v>
          </cell>
          <cell r="F17" t="str">
            <v>جيد جدا</v>
          </cell>
          <cell r="G17">
            <v>80</v>
          </cell>
          <cell r="H17" t="str">
            <v>مقبول</v>
          </cell>
          <cell r="I17">
            <v>63</v>
          </cell>
          <cell r="J17" t="str">
            <v>جيد</v>
          </cell>
          <cell r="K17">
            <v>70.5</v>
          </cell>
          <cell r="L17" t="str">
            <v>ممتاز</v>
          </cell>
          <cell r="M17">
            <v>85.5</v>
          </cell>
          <cell r="N17" t="str">
            <v>ممتاز</v>
          </cell>
          <cell r="O17">
            <v>91</v>
          </cell>
          <cell r="P17" t="str">
            <v>ممتاز</v>
          </cell>
          <cell r="Q17">
            <v>87</v>
          </cell>
          <cell r="R17">
            <v>565.5</v>
          </cell>
          <cell r="S17" t="str">
            <v>جيد جدا</v>
          </cell>
          <cell r="T17" t="str">
            <v>جيد</v>
          </cell>
        </row>
        <row r="18">
          <cell r="A18">
            <v>16</v>
          </cell>
          <cell r="B18">
            <v>21</v>
          </cell>
          <cell r="C18" t="str">
            <v xml:space="preserve">اسماء حسن ابو العزم الاجرود </v>
          </cell>
          <cell r="D18" t="str">
            <v>ممتاز</v>
          </cell>
          <cell r="E18">
            <v>95</v>
          </cell>
          <cell r="F18" t="str">
            <v>جيد جدا</v>
          </cell>
          <cell r="G18">
            <v>79</v>
          </cell>
          <cell r="H18" t="str">
            <v>ممتاز</v>
          </cell>
          <cell r="I18">
            <v>90</v>
          </cell>
          <cell r="J18" t="str">
            <v>جيد جدا</v>
          </cell>
          <cell r="K18">
            <v>76.5</v>
          </cell>
          <cell r="L18" t="str">
            <v>ممتاز</v>
          </cell>
          <cell r="M18">
            <v>95</v>
          </cell>
          <cell r="N18" t="str">
            <v>ممتاز</v>
          </cell>
          <cell r="O18">
            <v>93</v>
          </cell>
          <cell r="P18" t="str">
            <v>ممتاز</v>
          </cell>
          <cell r="Q18">
            <v>96</v>
          </cell>
          <cell r="R18">
            <v>624.5</v>
          </cell>
          <cell r="S18" t="str">
            <v>ممتاز</v>
          </cell>
          <cell r="T18" t="str">
            <v>ممتاز</v>
          </cell>
        </row>
        <row r="19">
          <cell r="A19">
            <v>17</v>
          </cell>
          <cell r="B19">
            <v>23</v>
          </cell>
          <cell r="C19" t="str">
            <v>اسماء خالد عبد الوكيل بهجات الشك</v>
          </cell>
          <cell r="D19" t="str">
            <v>جيد جدا</v>
          </cell>
          <cell r="E19">
            <v>81</v>
          </cell>
          <cell r="F19" t="str">
            <v>جيد</v>
          </cell>
          <cell r="G19">
            <v>67</v>
          </cell>
          <cell r="H19" t="str">
            <v>جيد</v>
          </cell>
          <cell r="I19">
            <v>74</v>
          </cell>
          <cell r="J19" t="str">
            <v>جيد جدا</v>
          </cell>
          <cell r="K19">
            <v>78</v>
          </cell>
          <cell r="L19" t="str">
            <v>جيد جدا</v>
          </cell>
          <cell r="M19">
            <v>81.5</v>
          </cell>
          <cell r="N19" t="str">
            <v>ممتاز</v>
          </cell>
          <cell r="O19">
            <v>96</v>
          </cell>
          <cell r="P19" t="str">
            <v>ممتاز</v>
          </cell>
          <cell r="Q19">
            <v>96</v>
          </cell>
          <cell r="R19">
            <v>573.5</v>
          </cell>
          <cell r="S19" t="str">
            <v>جيد جدا</v>
          </cell>
          <cell r="T19" t="str">
            <v>جيد جدا</v>
          </cell>
        </row>
        <row r="20">
          <cell r="A20">
            <v>18</v>
          </cell>
          <cell r="B20">
            <v>24</v>
          </cell>
          <cell r="C20" t="str">
            <v xml:space="preserve">اسماء سعد صابر محمد السيار </v>
          </cell>
          <cell r="D20" t="str">
            <v>جيد جدا</v>
          </cell>
          <cell r="E20">
            <v>77</v>
          </cell>
          <cell r="F20" t="str">
            <v>جيد جدا</v>
          </cell>
          <cell r="G20">
            <v>76</v>
          </cell>
          <cell r="H20" t="str">
            <v>مقبول</v>
          </cell>
          <cell r="I20">
            <v>55</v>
          </cell>
          <cell r="J20" t="str">
            <v>مقبول</v>
          </cell>
          <cell r="K20">
            <v>61</v>
          </cell>
          <cell r="L20" t="str">
            <v>جيد جدا</v>
          </cell>
          <cell r="M20">
            <v>82.5</v>
          </cell>
          <cell r="N20" t="str">
            <v>ممتاز</v>
          </cell>
          <cell r="O20">
            <v>91</v>
          </cell>
          <cell r="P20" t="str">
            <v>ممتاز</v>
          </cell>
          <cell r="Q20">
            <v>92.5</v>
          </cell>
          <cell r="R20">
            <v>535</v>
          </cell>
          <cell r="S20" t="str">
            <v>جيد جدا</v>
          </cell>
          <cell r="T20" t="str">
            <v>جيد جدا</v>
          </cell>
        </row>
        <row r="21">
          <cell r="A21">
            <v>19</v>
          </cell>
          <cell r="B21">
            <v>25</v>
          </cell>
          <cell r="C21" t="str">
            <v>اسماء فرحات فرحات عبد الرؤوف</v>
          </cell>
          <cell r="D21" t="str">
            <v>ممتاز</v>
          </cell>
          <cell r="E21">
            <v>92</v>
          </cell>
          <cell r="F21" t="str">
            <v>جيد جدا</v>
          </cell>
          <cell r="G21">
            <v>82.5</v>
          </cell>
          <cell r="H21" t="str">
            <v>ممتاز</v>
          </cell>
          <cell r="I21">
            <v>100</v>
          </cell>
          <cell r="J21" t="str">
            <v>ممتاز</v>
          </cell>
          <cell r="K21">
            <v>89</v>
          </cell>
          <cell r="L21" t="str">
            <v>ممتاز</v>
          </cell>
          <cell r="M21">
            <v>93.5</v>
          </cell>
          <cell r="N21" t="str">
            <v>ممتاز</v>
          </cell>
          <cell r="O21">
            <v>96.5</v>
          </cell>
          <cell r="P21" t="str">
            <v>ممتاز</v>
          </cell>
          <cell r="Q21">
            <v>100</v>
          </cell>
          <cell r="R21">
            <v>653.5</v>
          </cell>
          <cell r="S21" t="str">
            <v>ممتاز</v>
          </cell>
          <cell r="T21" t="str">
            <v>ممتاز</v>
          </cell>
        </row>
        <row r="22">
          <cell r="A22">
            <v>20</v>
          </cell>
          <cell r="B22">
            <v>26</v>
          </cell>
          <cell r="C22" t="str">
            <v>اسماء ماجد سعد الدين ابو دية</v>
          </cell>
          <cell r="D22" t="str">
            <v>ممتاز</v>
          </cell>
          <cell r="E22">
            <v>92</v>
          </cell>
          <cell r="F22" t="str">
            <v>ممتاز</v>
          </cell>
          <cell r="G22">
            <v>88</v>
          </cell>
          <cell r="H22" t="str">
            <v>ممتاز</v>
          </cell>
          <cell r="I22">
            <v>88</v>
          </cell>
          <cell r="J22" t="str">
            <v>ممتاز</v>
          </cell>
          <cell r="K22">
            <v>92</v>
          </cell>
          <cell r="L22" t="str">
            <v>ممتاز</v>
          </cell>
          <cell r="M22">
            <v>90</v>
          </cell>
          <cell r="N22" t="str">
            <v>ممتاز</v>
          </cell>
          <cell r="O22">
            <v>93.5</v>
          </cell>
          <cell r="P22" t="str">
            <v>ممتاز</v>
          </cell>
          <cell r="Q22">
            <v>100</v>
          </cell>
          <cell r="R22">
            <v>643.5</v>
          </cell>
          <cell r="S22" t="str">
            <v>ممتاز</v>
          </cell>
          <cell r="T22" t="str">
            <v>ممتاز</v>
          </cell>
        </row>
        <row r="23">
          <cell r="A23">
            <v>21</v>
          </cell>
          <cell r="B23">
            <v>28</v>
          </cell>
          <cell r="C23" t="str">
            <v xml:space="preserve">اسماء وائل جلال احمد خليفة </v>
          </cell>
          <cell r="D23" t="str">
            <v>ممتاز</v>
          </cell>
          <cell r="E23">
            <v>92.5</v>
          </cell>
          <cell r="F23" t="str">
            <v>جيد جدا</v>
          </cell>
          <cell r="G23">
            <v>75</v>
          </cell>
          <cell r="H23" t="str">
            <v>ممتاز</v>
          </cell>
          <cell r="I23">
            <v>100</v>
          </cell>
          <cell r="J23" t="str">
            <v>ممتاز</v>
          </cell>
          <cell r="K23">
            <v>89</v>
          </cell>
          <cell r="L23" t="str">
            <v>ممتاز</v>
          </cell>
          <cell r="M23">
            <v>94.5</v>
          </cell>
          <cell r="N23" t="str">
            <v>ممتاز</v>
          </cell>
          <cell r="O23">
            <v>91</v>
          </cell>
          <cell r="P23" t="str">
            <v>ممتاز</v>
          </cell>
          <cell r="Q23">
            <v>99</v>
          </cell>
          <cell r="R23">
            <v>641</v>
          </cell>
          <cell r="S23" t="str">
            <v>ممتاز</v>
          </cell>
          <cell r="T23" t="str">
            <v>جيد جدا</v>
          </cell>
        </row>
        <row r="24">
          <cell r="A24">
            <v>22</v>
          </cell>
          <cell r="B24">
            <v>29</v>
          </cell>
          <cell r="C24" t="str">
            <v xml:space="preserve">الاء طارق السيد محمد على البلتاجى </v>
          </cell>
          <cell r="D24" t="str">
            <v>ممتاز</v>
          </cell>
          <cell r="E24">
            <v>94.5</v>
          </cell>
          <cell r="F24" t="str">
            <v>ممتاز</v>
          </cell>
          <cell r="G24">
            <v>90.5</v>
          </cell>
          <cell r="H24" t="str">
            <v>جيد جدا</v>
          </cell>
          <cell r="I24">
            <v>78</v>
          </cell>
          <cell r="J24" t="str">
            <v>ممتاز</v>
          </cell>
          <cell r="K24">
            <v>95.5</v>
          </cell>
          <cell r="L24" t="str">
            <v>ممتاز</v>
          </cell>
          <cell r="M24">
            <v>96.5</v>
          </cell>
          <cell r="N24" t="str">
            <v>ممتاز</v>
          </cell>
          <cell r="O24">
            <v>97.5</v>
          </cell>
          <cell r="P24" t="str">
            <v>ممتاز</v>
          </cell>
          <cell r="Q24">
            <v>96</v>
          </cell>
          <cell r="R24">
            <v>648.5</v>
          </cell>
          <cell r="S24" t="str">
            <v>ممتاز</v>
          </cell>
          <cell r="T24" t="str">
            <v>ممتاز</v>
          </cell>
        </row>
        <row r="25">
          <cell r="A25">
            <v>23</v>
          </cell>
          <cell r="B25">
            <v>30</v>
          </cell>
          <cell r="C25" t="str">
            <v xml:space="preserve">الاء فتحى محمد العفيفى </v>
          </cell>
          <cell r="D25" t="str">
            <v>جيد</v>
          </cell>
          <cell r="E25">
            <v>73.5</v>
          </cell>
          <cell r="F25" t="str">
            <v>مقبول</v>
          </cell>
          <cell r="G25">
            <v>62.5</v>
          </cell>
          <cell r="H25" t="str">
            <v>مقبول</v>
          </cell>
          <cell r="I25">
            <v>56</v>
          </cell>
          <cell r="J25" t="str">
            <v>مقبول</v>
          </cell>
          <cell r="K25">
            <v>63.5</v>
          </cell>
          <cell r="L25" t="str">
            <v>مقبول</v>
          </cell>
          <cell r="M25">
            <v>62.5</v>
          </cell>
          <cell r="N25" t="str">
            <v>ممتاز</v>
          </cell>
          <cell r="O25">
            <v>90</v>
          </cell>
          <cell r="P25" t="str">
            <v>ممتاز</v>
          </cell>
          <cell r="Q25">
            <v>97</v>
          </cell>
          <cell r="R25">
            <v>505</v>
          </cell>
          <cell r="S25" t="str">
            <v>جيد</v>
          </cell>
          <cell r="T25" t="str">
            <v>جيد جدا</v>
          </cell>
        </row>
        <row r="26">
          <cell r="A26">
            <v>24</v>
          </cell>
          <cell r="B26">
            <v>31</v>
          </cell>
          <cell r="C26" t="str">
            <v xml:space="preserve">الاء ممدوح احمد الغبارى </v>
          </cell>
          <cell r="D26" t="str">
            <v>ممتاز</v>
          </cell>
          <cell r="E26">
            <v>91</v>
          </cell>
          <cell r="F26" t="str">
            <v>جيد جدا</v>
          </cell>
          <cell r="G26">
            <v>76.5</v>
          </cell>
          <cell r="H26" t="str">
            <v>ممتاز</v>
          </cell>
          <cell r="I26">
            <v>89</v>
          </cell>
          <cell r="J26" t="str">
            <v>ممتاز</v>
          </cell>
          <cell r="K26">
            <v>87</v>
          </cell>
          <cell r="L26" t="str">
            <v>ممتاز</v>
          </cell>
          <cell r="M26">
            <v>93.5</v>
          </cell>
          <cell r="N26" t="str">
            <v>ممتاز</v>
          </cell>
          <cell r="O26">
            <v>94</v>
          </cell>
          <cell r="P26" t="str">
            <v>ممتاز</v>
          </cell>
          <cell r="Q26">
            <v>98</v>
          </cell>
          <cell r="R26">
            <v>629</v>
          </cell>
          <cell r="S26" t="str">
            <v>ممتاز</v>
          </cell>
          <cell r="T26" t="str">
            <v>ممتاز</v>
          </cell>
        </row>
        <row r="27">
          <cell r="A27">
            <v>25</v>
          </cell>
          <cell r="B27">
            <v>32</v>
          </cell>
          <cell r="C27" t="str">
            <v xml:space="preserve">الشيماء ابراهيم ابو السعود سرور </v>
          </cell>
          <cell r="D27" t="str">
            <v>ممتاز</v>
          </cell>
          <cell r="E27">
            <v>91</v>
          </cell>
          <cell r="F27" t="str">
            <v>ممتاز</v>
          </cell>
          <cell r="G27">
            <v>93.5</v>
          </cell>
          <cell r="H27" t="str">
            <v>جيد</v>
          </cell>
          <cell r="I27">
            <v>72</v>
          </cell>
          <cell r="J27" t="str">
            <v>ممتاز</v>
          </cell>
          <cell r="K27">
            <v>92.5</v>
          </cell>
          <cell r="L27" t="str">
            <v>ممتاز</v>
          </cell>
          <cell r="M27">
            <v>90.5</v>
          </cell>
          <cell r="N27" t="str">
            <v>ممتاز</v>
          </cell>
          <cell r="O27">
            <v>98</v>
          </cell>
          <cell r="P27" t="str">
            <v>ممتاز</v>
          </cell>
          <cell r="Q27">
            <v>94</v>
          </cell>
          <cell r="R27">
            <v>631.5</v>
          </cell>
          <cell r="S27" t="str">
            <v>ممتاز</v>
          </cell>
          <cell r="T27" t="str">
            <v>جيد جدا</v>
          </cell>
        </row>
        <row r="28">
          <cell r="A28">
            <v>26</v>
          </cell>
          <cell r="B28">
            <v>33</v>
          </cell>
          <cell r="C28" t="str">
            <v xml:space="preserve">امانى راشد معاذ ابو بكر </v>
          </cell>
          <cell r="D28" t="str">
            <v>جيد جدا</v>
          </cell>
          <cell r="E28">
            <v>84</v>
          </cell>
          <cell r="F28" t="str">
            <v>جيد</v>
          </cell>
          <cell r="G28">
            <v>71</v>
          </cell>
          <cell r="H28" t="str">
            <v>جيد جدا</v>
          </cell>
          <cell r="I28">
            <v>83</v>
          </cell>
          <cell r="J28" t="str">
            <v>جيد جدا</v>
          </cell>
          <cell r="K28">
            <v>78</v>
          </cell>
          <cell r="L28" t="str">
            <v>ممتاز</v>
          </cell>
          <cell r="M28">
            <v>89</v>
          </cell>
          <cell r="N28" t="str">
            <v>ممتاز</v>
          </cell>
          <cell r="O28">
            <v>88</v>
          </cell>
          <cell r="P28" t="str">
            <v>ممتاز</v>
          </cell>
          <cell r="Q28">
            <v>93</v>
          </cell>
          <cell r="R28">
            <v>586</v>
          </cell>
          <cell r="S28" t="str">
            <v>جيد جدا</v>
          </cell>
          <cell r="T28" t="str">
            <v>جيد جدا</v>
          </cell>
        </row>
        <row r="29">
          <cell r="A29">
            <v>27</v>
          </cell>
          <cell r="B29">
            <v>34</v>
          </cell>
          <cell r="C29" t="str">
            <v xml:space="preserve">امانى رضا رزق عبد العزيز موافى </v>
          </cell>
          <cell r="D29" t="str">
            <v>ممتاز</v>
          </cell>
          <cell r="E29">
            <v>99</v>
          </cell>
          <cell r="F29" t="str">
            <v>ممتاز</v>
          </cell>
          <cell r="G29">
            <v>95</v>
          </cell>
          <cell r="H29" t="str">
            <v>ممتاز</v>
          </cell>
          <cell r="I29">
            <v>96</v>
          </cell>
          <cell r="J29" t="str">
            <v>ممتاز</v>
          </cell>
          <cell r="K29">
            <v>98.5</v>
          </cell>
          <cell r="L29" t="str">
            <v>ممتاز</v>
          </cell>
          <cell r="M29">
            <v>97</v>
          </cell>
          <cell r="N29" t="str">
            <v>ممتاز</v>
          </cell>
          <cell r="O29">
            <v>97</v>
          </cell>
          <cell r="P29" t="str">
            <v>ممتاز</v>
          </cell>
          <cell r="Q29">
            <v>98</v>
          </cell>
          <cell r="R29">
            <v>680.5</v>
          </cell>
          <cell r="S29" t="str">
            <v>ممتاز</v>
          </cell>
          <cell r="T29" t="str">
            <v>ممتاز</v>
          </cell>
        </row>
        <row r="30">
          <cell r="A30">
            <v>28</v>
          </cell>
          <cell r="B30">
            <v>36</v>
          </cell>
          <cell r="C30" t="str">
            <v>امانى محمد عبد القادر الفار</v>
          </cell>
          <cell r="D30" t="str">
            <v>ممتاز</v>
          </cell>
          <cell r="E30">
            <v>87.5</v>
          </cell>
          <cell r="F30" t="str">
            <v>جيد جدا</v>
          </cell>
          <cell r="G30">
            <v>82.5</v>
          </cell>
          <cell r="H30" t="str">
            <v>جيد جدا</v>
          </cell>
          <cell r="I30">
            <v>81</v>
          </cell>
          <cell r="J30" t="str">
            <v>جيد جدا</v>
          </cell>
          <cell r="K30">
            <v>82</v>
          </cell>
          <cell r="L30" t="str">
            <v>ممتاز</v>
          </cell>
          <cell r="M30">
            <v>85.5</v>
          </cell>
          <cell r="N30" t="str">
            <v>ممتاز</v>
          </cell>
          <cell r="O30">
            <v>88</v>
          </cell>
          <cell r="P30" t="str">
            <v>ممتاز</v>
          </cell>
          <cell r="Q30">
            <v>89</v>
          </cell>
          <cell r="R30">
            <v>595.5</v>
          </cell>
          <cell r="S30" t="str">
            <v>ممتاز</v>
          </cell>
          <cell r="T30" t="str">
            <v>جيد</v>
          </cell>
        </row>
        <row r="31">
          <cell r="A31">
            <v>29</v>
          </cell>
          <cell r="B31">
            <v>37</v>
          </cell>
          <cell r="C31" t="str">
            <v xml:space="preserve">امل سعد عبد العاطى احمد هندى </v>
          </cell>
          <cell r="D31" t="str">
            <v>ممتاز</v>
          </cell>
          <cell r="E31">
            <v>96</v>
          </cell>
          <cell r="F31" t="str">
            <v>مقبول</v>
          </cell>
          <cell r="G31">
            <v>52.5</v>
          </cell>
          <cell r="H31" t="str">
            <v>مقبول</v>
          </cell>
          <cell r="I31">
            <v>64</v>
          </cell>
          <cell r="J31" t="str">
            <v>ممتاز</v>
          </cell>
          <cell r="K31">
            <v>85.5</v>
          </cell>
          <cell r="L31" t="str">
            <v>ممتاز</v>
          </cell>
          <cell r="M31">
            <v>94.5</v>
          </cell>
          <cell r="N31" t="str">
            <v>ممتاز</v>
          </cell>
          <cell r="O31">
            <v>96</v>
          </cell>
          <cell r="P31" t="str">
            <v>ممتاز</v>
          </cell>
          <cell r="Q31">
            <v>98</v>
          </cell>
          <cell r="R31">
            <v>586.5</v>
          </cell>
          <cell r="S31" t="str">
            <v>جيد جدا</v>
          </cell>
          <cell r="T31" t="str">
            <v>ممتاز</v>
          </cell>
        </row>
        <row r="32">
          <cell r="A32">
            <v>30</v>
          </cell>
          <cell r="B32">
            <v>38</v>
          </cell>
          <cell r="C32" t="str">
            <v>امنية ابراهيم بدير كشكوشى</v>
          </cell>
          <cell r="D32" t="str">
            <v>ممتاز</v>
          </cell>
          <cell r="E32">
            <v>88</v>
          </cell>
          <cell r="F32" t="str">
            <v>جيد</v>
          </cell>
          <cell r="G32">
            <v>68</v>
          </cell>
          <cell r="H32" t="str">
            <v>ممتاز</v>
          </cell>
          <cell r="I32">
            <v>91</v>
          </cell>
          <cell r="J32" t="str">
            <v>مقبول</v>
          </cell>
          <cell r="K32">
            <v>62.5</v>
          </cell>
          <cell r="L32" t="str">
            <v>جيد جدا</v>
          </cell>
          <cell r="M32">
            <v>83</v>
          </cell>
          <cell r="N32" t="str">
            <v>ممتاز</v>
          </cell>
          <cell r="O32">
            <v>89</v>
          </cell>
          <cell r="P32" t="str">
            <v>ممتاز</v>
          </cell>
          <cell r="Q32">
            <v>97</v>
          </cell>
          <cell r="R32">
            <v>578.5</v>
          </cell>
          <cell r="S32" t="str">
            <v>جيد جدا</v>
          </cell>
          <cell r="T32" t="str">
            <v>ممتاز</v>
          </cell>
        </row>
        <row r="33">
          <cell r="A33">
            <v>31</v>
          </cell>
          <cell r="B33">
            <v>40</v>
          </cell>
          <cell r="C33" t="str">
            <v xml:space="preserve">امنية سمبو عبد الشافى محروس </v>
          </cell>
          <cell r="D33" t="str">
            <v>جيد</v>
          </cell>
          <cell r="E33">
            <v>72.5</v>
          </cell>
          <cell r="F33" t="str">
            <v>جيد</v>
          </cell>
          <cell r="G33">
            <v>74</v>
          </cell>
          <cell r="H33" t="str">
            <v>مقبول</v>
          </cell>
          <cell r="I33">
            <v>50</v>
          </cell>
          <cell r="J33" t="str">
            <v>مقبول</v>
          </cell>
          <cell r="K33">
            <v>62</v>
          </cell>
          <cell r="L33" t="str">
            <v>مقبول</v>
          </cell>
          <cell r="M33">
            <v>50.5</v>
          </cell>
          <cell r="N33" t="str">
            <v>ممتاز</v>
          </cell>
          <cell r="O33">
            <v>91.5</v>
          </cell>
          <cell r="P33" t="str">
            <v>ممتاز</v>
          </cell>
          <cell r="Q33">
            <v>91</v>
          </cell>
          <cell r="R33">
            <v>491.5</v>
          </cell>
          <cell r="S33" t="str">
            <v>جيد</v>
          </cell>
          <cell r="T33" t="str">
            <v>مقبول</v>
          </cell>
        </row>
        <row r="34">
          <cell r="A34">
            <v>32</v>
          </cell>
          <cell r="B34">
            <v>41</v>
          </cell>
          <cell r="C34" t="str">
            <v xml:space="preserve">امنية محمد عطية حسن طه </v>
          </cell>
          <cell r="D34" t="str">
            <v>ممتاز</v>
          </cell>
          <cell r="E34">
            <v>98.5</v>
          </cell>
          <cell r="F34" t="str">
            <v>ممتاز</v>
          </cell>
          <cell r="G34">
            <v>93.5</v>
          </cell>
          <cell r="H34" t="str">
            <v>ممتاز</v>
          </cell>
          <cell r="I34">
            <v>91</v>
          </cell>
          <cell r="J34" t="str">
            <v>ممتاز</v>
          </cell>
          <cell r="K34">
            <v>95.5</v>
          </cell>
          <cell r="L34" t="str">
            <v>ممتاز</v>
          </cell>
          <cell r="M34">
            <v>97</v>
          </cell>
          <cell r="N34" t="str">
            <v>ممتاز</v>
          </cell>
          <cell r="O34">
            <v>92</v>
          </cell>
          <cell r="P34" t="str">
            <v>ممتاز</v>
          </cell>
          <cell r="Q34">
            <v>100</v>
          </cell>
          <cell r="R34">
            <v>667.5</v>
          </cell>
          <cell r="S34" t="str">
            <v>ممتاز</v>
          </cell>
          <cell r="T34" t="str">
            <v>ممتاز</v>
          </cell>
        </row>
        <row r="35">
          <cell r="A35">
            <v>33</v>
          </cell>
          <cell r="B35">
            <v>42</v>
          </cell>
          <cell r="C35" t="str">
            <v xml:space="preserve">امنية مكرم محمد فتحى علوانى </v>
          </cell>
          <cell r="D35" t="str">
            <v>ممتاز</v>
          </cell>
          <cell r="E35">
            <v>96</v>
          </cell>
          <cell r="F35" t="str">
            <v>جيد جدا</v>
          </cell>
          <cell r="G35">
            <v>78.5</v>
          </cell>
          <cell r="H35" t="str">
            <v>ممتاز</v>
          </cell>
          <cell r="I35">
            <v>91</v>
          </cell>
          <cell r="J35" t="str">
            <v>جيد جدا</v>
          </cell>
          <cell r="K35">
            <v>80.5</v>
          </cell>
          <cell r="L35" t="str">
            <v>ممتاز</v>
          </cell>
          <cell r="M35">
            <v>95.5</v>
          </cell>
          <cell r="N35" t="str">
            <v>ممتاز</v>
          </cell>
          <cell r="O35">
            <v>95</v>
          </cell>
          <cell r="P35" t="str">
            <v>ممتاز</v>
          </cell>
          <cell r="Q35">
            <v>99</v>
          </cell>
          <cell r="R35">
            <v>635.5</v>
          </cell>
          <cell r="S35" t="str">
            <v>ممتاز</v>
          </cell>
          <cell r="T35" t="str">
            <v>ممتاز</v>
          </cell>
        </row>
        <row r="36">
          <cell r="A36">
            <v>34</v>
          </cell>
          <cell r="B36">
            <v>44</v>
          </cell>
          <cell r="C36" t="str">
            <v xml:space="preserve">اميرة اشرف الزاهى احمد البساطى </v>
          </cell>
          <cell r="D36" t="str">
            <v>ممتاز</v>
          </cell>
          <cell r="E36">
            <v>85.5</v>
          </cell>
          <cell r="F36" t="str">
            <v>جيد جدا</v>
          </cell>
          <cell r="G36">
            <v>80</v>
          </cell>
          <cell r="H36" t="str">
            <v>ممتاز</v>
          </cell>
          <cell r="I36">
            <v>87</v>
          </cell>
          <cell r="J36" t="str">
            <v>جيد</v>
          </cell>
          <cell r="K36">
            <v>74</v>
          </cell>
          <cell r="L36" t="str">
            <v>ممتاز</v>
          </cell>
          <cell r="M36">
            <v>93.5</v>
          </cell>
          <cell r="N36" t="str">
            <v>ممتاز</v>
          </cell>
          <cell r="O36">
            <v>95</v>
          </cell>
          <cell r="P36" t="str">
            <v>ممتاز</v>
          </cell>
          <cell r="Q36">
            <v>97</v>
          </cell>
          <cell r="R36">
            <v>612</v>
          </cell>
          <cell r="S36" t="str">
            <v>ممتاز</v>
          </cell>
          <cell r="T36" t="str">
            <v>ممتاز</v>
          </cell>
        </row>
        <row r="37">
          <cell r="A37">
            <v>35</v>
          </cell>
          <cell r="B37">
            <v>45</v>
          </cell>
          <cell r="C37" t="str">
            <v xml:space="preserve">اميرة انور عبد النافع حرب </v>
          </cell>
          <cell r="D37" t="str">
            <v>ممتاز</v>
          </cell>
          <cell r="E37">
            <v>96.5</v>
          </cell>
          <cell r="F37" t="str">
            <v>ممتاز</v>
          </cell>
          <cell r="G37">
            <v>94</v>
          </cell>
          <cell r="H37" t="str">
            <v>ممتاز</v>
          </cell>
          <cell r="I37">
            <v>85</v>
          </cell>
          <cell r="J37" t="str">
            <v>ممتاز</v>
          </cell>
          <cell r="K37">
            <v>96</v>
          </cell>
          <cell r="L37" t="str">
            <v>ممتاز</v>
          </cell>
          <cell r="M37">
            <v>97</v>
          </cell>
          <cell r="N37" t="str">
            <v>ممتاز</v>
          </cell>
          <cell r="O37">
            <v>98</v>
          </cell>
          <cell r="P37" t="str">
            <v>ممتاز</v>
          </cell>
          <cell r="Q37">
            <v>99</v>
          </cell>
          <cell r="R37">
            <v>665.5</v>
          </cell>
          <cell r="S37" t="str">
            <v>ممتاز</v>
          </cell>
          <cell r="T37" t="str">
            <v>ممتاز</v>
          </cell>
        </row>
        <row r="38">
          <cell r="A38">
            <v>36</v>
          </cell>
          <cell r="B38">
            <v>46</v>
          </cell>
          <cell r="C38" t="str">
            <v>اميرة جابر عبد العليم جمعة عيد</v>
          </cell>
          <cell r="D38" t="str">
            <v>ممتاز</v>
          </cell>
          <cell r="E38">
            <v>98</v>
          </cell>
          <cell r="F38" t="str">
            <v>ممتاز</v>
          </cell>
          <cell r="G38">
            <v>94.5</v>
          </cell>
          <cell r="H38" t="str">
            <v>ممتاز</v>
          </cell>
          <cell r="I38">
            <v>92</v>
          </cell>
          <cell r="J38" t="str">
            <v>ممتاز</v>
          </cell>
          <cell r="K38">
            <v>96.5</v>
          </cell>
          <cell r="L38" t="str">
            <v>ممتاز</v>
          </cell>
          <cell r="M38">
            <v>98.5</v>
          </cell>
          <cell r="N38" t="str">
            <v>ممتاز</v>
          </cell>
          <cell r="O38">
            <v>98.5</v>
          </cell>
          <cell r="P38" t="str">
            <v>ممتاز</v>
          </cell>
          <cell r="Q38">
            <v>99</v>
          </cell>
          <cell r="R38">
            <v>677</v>
          </cell>
          <cell r="S38" t="str">
            <v>ممتاز</v>
          </cell>
          <cell r="T38" t="str">
            <v>ممتاز</v>
          </cell>
        </row>
        <row r="39">
          <cell r="A39">
            <v>37</v>
          </cell>
          <cell r="B39">
            <v>47</v>
          </cell>
          <cell r="C39" t="str">
            <v xml:space="preserve">اميرة حمدى عبد المولى الدعدر </v>
          </cell>
          <cell r="D39" t="str">
            <v>جيد</v>
          </cell>
          <cell r="E39">
            <v>73.5</v>
          </cell>
          <cell r="F39" t="str">
            <v>جيد جدا</v>
          </cell>
          <cell r="G39">
            <v>83.5</v>
          </cell>
          <cell r="H39" t="str">
            <v>مقبول</v>
          </cell>
          <cell r="I39">
            <v>63</v>
          </cell>
          <cell r="J39" t="str">
            <v>جيد</v>
          </cell>
          <cell r="K39">
            <v>66.5</v>
          </cell>
          <cell r="L39" t="str">
            <v>جيد</v>
          </cell>
          <cell r="M39">
            <v>68.5</v>
          </cell>
          <cell r="N39" t="str">
            <v>ممتاز</v>
          </cell>
          <cell r="O39">
            <v>93</v>
          </cell>
          <cell r="P39" t="str">
            <v>ممتاز</v>
          </cell>
          <cell r="Q39">
            <v>89.5</v>
          </cell>
          <cell r="R39">
            <v>537.5</v>
          </cell>
          <cell r="S39" t="str">
            <v>جيد جدا</v>
          </cell>
          <cell r="T39" t="str">
            <v>جيد</v>
          </cell>
        </row>
        <row r="40">
          <cell r="A40">
            <v>38</v>
          </cell>
          <cell r="B40">
            <v>48</v>
          </cell>
          <cell r="C40" t="str">
            <v xml:space="preserve">اميرة شعبان ابراهيم عبد الله </v>
          </cell>
          <cell r="D40" t="str">
            <v>ممتاز</v>
          </cell>
          <cell r="E40">
            <v>87</v>
          </cell>
          <cell r="F40" t="str">
            <v>جيد</v>
          </cell>
          <cell r="G40">
            <v>73</v>
          </cell>
          <cell r="H40" t="str">
            <v>جيد جدا</v>
          </cell>
          <cell r="I40">
            <v>79</v>
          </cell>
          <cell r="J40" t="str">
            <v>جيد جدا</v>
          </cell>
          <cell r="K40">
            <v>81.5</v>
          </cell>
          <cell r="L40" t="str">
            <v>جيد جدا</v>
          </cell>
          <cell r="M40">
            <v>82</v>
          </cell>
          <cell r="N40" t="str">
            <v>ممتاز</v>
          </cell>
          <cell r="O40">
            <v>93.5</v>
          </cell>
          <cell r="P40" t="str">
            <v>ممتاز</v>
          </cell>
          <cell r="Q40">
            <v>93</v>
          </cell>
          <cell r="R40">
            <v>589</v>
          </cell>
          <cell r="S40" t="str">
            <v>جيد جدا</v>
          </cell>
          <cell r="T40" t="str">
            <v>جيد جدا</v>
          </cell>
        </row>
        <row r="41">
          <cell r="A41">
            <v>39</v>
          </cell>
          <cell r="B41">
            <v>49</v>
          </cell>
          <cell r="C41" t="str">
            <v xml:space="preserve">اميرة عادل رزق موافى </v>
          </cell>
          <cell r="D41" t="str">
            <v>ممتاز</v>
          </cell>
          <cell r="E41">
            <v>86.5</v>
          </cell>
          <cell r="F41" t="str">
            <v>جيد</v>
          </cell>
          <cell r="G41">
            <v>70.5</v>
          </cell>
          <cell r="H41" t="str">
            <v>جيد</v>
          </cell>
          <cell r="I41">
            <v>65</v>
          </cell>
          <cell r="J41" t="str">
            <v>ممتاز</v>
          </cell>
          <cell r="K41">
            <v>90.5</v>
          </cell>
          <cell r="L41" t="str">
            <v>ممتاز</v>
          </cell>
          <cell r="M41">
            <v>89</v>
          </cell>
          <cell r="N41" t="str">
            <v>ممتاز</v>
          </cell>
          <cell r="O41">
            <v>90.5</v>
          </cell>
          <cell r="P41" t="str">
            <v>ممتاز</v>
          </cell>
          <cell r="Q41">
            <v>97</v>
          </cell>
          <cell r="R41">
            <v>589</v>
          </cell>
          <cell r="S41" t="str">
            <v>جيد جدا</v>
          </cell>
          <cell r="T41" t="str">
            <v>جيد</v>
          </cell>
        </row>
        <row r="42">
          <cell r="A42">
            <v>40</v>
          </cell>
          <cell r="B42">
            <v>50</v>
          </cell>
          <cell r="C42" t="str">
            <v xml:space="preserve">اميرة عبد المنعم محمد غديه </v>
          </cell>
          <cell r="D42" t="str">
            <v>جيد جدا</v>
          </cell>
          <cell r="E42">
            <v>84</v>
          </cell>
          <cell r="F42" t="str">
            <v>جيد جدا</v>
          </cell>
          <cell r="G42">
            <v>76.5</v>
          </cell>
          <cell r="H42" t="str">
            <v>مقبول</v>
          </cell>
          <cell r="I42">
            <v>52</v>
          </cell>
          <cell r="J42" t="str">
            <v>جيد</v>
          </cell>
          <cell r="K42">
            <v>69.5</v>
          </cell>
          <cell r="L42" t="str">
            <v>جيد جدا</v>
          </cell>
          <cell r="M42">
            <v>76.5</v>
          </cell>
          <cell r="N42" t="str">
            <v>ممتاز</v>
          </cell>
          <cell r="O42">
            <v>94</v>
          </cell>
          <cell r="P42" t="str">
            <v>ممتاز</v>
          </cell>
          <cell r="Q42">
            <v>96</v>
          </cell>
          <cell r="R42">
            <v>548.5</v>
          </cell>
          <cell r="S42" t="str">
            <v>جيد جدا</v>
          </cell>
          <cell r="T42" t="str">
            <v>جيد</v>
          </cell>
        </row>
        <row r="43">
          <cell r="A43">
            <v>41</v>
          </cell>
          <cell r="B43">
            <v>51</v>
          </cell>
          <cell r="C43" t="str">
            <v>أميرة كمال كال حامد البهنساوي</v>
          </cell>
          <cell r="D43" t="str">
            <v>ممتاز</v>
          </cell>
          <cell r="E43">
            <v>90</v>
          </cell>
          <cell r="F43" t="str">
            <v>جيد</v>
          </cell>
          <cell r="G43">
            <v>73.5</v>
          </cell>
          <cell r="H43" t="str">
            <v>جيد جدا</v>
          </cell>
          <cell r="I43">
            <v>82</v>
          </cell>
          <cell r="J43" t="str">
            <v>ممتاز</v>
          </cell>
          <cell r="K43">
            <v>93</v>
          </cell>
          <cell r="L43" t="str">
            <v>ممتاز</v>
          </cell>
          <cell r="M43">
            <v>92.5</v>
          </cell>
          <cell r="N43" t="str">
            <v>ممتاز</v>
          </cell>
          <cell r="O43">
            <v>97.5</v>
          </cell>
          <cell r="P43" t="str">
            <v>ممتاز</v>
          </cell>
          <cell r="Q43">
            <v>99</v>
          </cell>
          <cell r="R43">
            <v>627.5</v>
          </cell>
          <cell r="S43" t="str">
            <v>ممتاز</v>
          </cell>
          <cell r="T43" t="str">
            <v>ممتاز</v>
          </cell>
        </row>
        <row r="44">
          <cell r="A44">
            <v>42</v>
          </cell>
          <cell r="B44">
            <v>54</v>
          </cell>
          <cell r="C44" t="str">
            <v xml:space="preserve">ايمان جمال سعد اللاطه </v>
          </cell>
          <cell r="D44" t="str">
            <v>ممتاز</v>
          </cell>
          <cell r="E44">
            <v>86.5</v>
          </cell>
          <cell r="F44" t="str">
            <v>جيد</v>
          </cell>
          <cell r="G44">
            <v>71.5</v>
          </cell>
          <cell r="H44" t="str">
            <v>ممتاز</v>
          </cell>
          <cell r="I44">
            <v>88</v>
          </cell>
          <cell r="J44" t="str">
            <v>مقبول</v>
          </cell>
          <cell r="K44">
            <v>55</v>
          </cell>
          <cell r="L44" t="str">
            <v>جيد جدا</v>
          </cell>
          <cell r="M44">
            <v>81.5</v>
          </cell>
          <cell r="N44" t="str">
            <v>جيد جدا</v>
          </cell>
          <cell r="O44">
            <v>84.5</v>
          </cell>
          <cell r="P44" t="str">
            <v>ممتاز</v>
          </cell>
          <cell r="Q44">
            <v>98</v>
          </cell>
          <cell r="R44">
            <v>565</v>
          </cell>
          <cell r="S44" t="str">
            <v>جيد جدا</v>
          </cell>
          <cell r="T44" t="str">
            <v>ممتاز</v>
          </cell>
        </row>
        <row r="45">
          <cell r="A45">
            <v>43</v>
          </cell>
          <cell r="B45">
            <v>55</v>
          </cell>
          <cell r="C45" t="str">
            <v xml:space="preserve">ايمان جمال عبد المولى الزعيم </v>
          </cell>
          <cell r="D45" t="str">
            <v>جيد جدا</v>
          </cell>
          <cell r="E45">
            <v>75.5</v>
          </cell>
          <cell r="F45" t="str">
            <v>مقبول</v>
          </cell>
          <cell r="G45">
            <v>52</v>
          </cell>
          <cell r="H45" t="str">
            <v>مقبول</v>
          </cell>
          <cell r="I45">
            <v>61</v>
          </cell>
          <cell r="J45" t="str">
            <v>مقبول</v>
          </cell>
          <cell r="K45">
            <v>50</v>
          </cell>
          <cell r="L45" t="str">
            <v>مقبول</v>
          </cell>
          <cell r="M45">
            <v>50</v>
          </cell>
          <cell r="N45" t="str">
            <v>ممتاز</v>
          </cell>
          <cell r="O45">
            <v>87.5</v>
          </cell>
          <cell r="P45" t="str">
            <v>ممتاز</v>
          </cell>
          <cell r="Q45">
            <v>88</v>
          </cell>
          <cell r="R45">
            <v>464</v>
          </cell>
          <cell r="S45" t="str">
            <v>جيد</v>
          </cell>
          <cell r="T45" t="str">
            <v>جيد جدا</v>
          </cell>
        </row>
        <row r="46">
          <cell r="A46">
            <v>44</v>
          </cell>
          <cell r="B46">
            <v>57</v>
          </cell>
          <cell r="C46" t="str">
            <v xml:space="preserve">ايمان محمد عبد العزيز غازى عيد </v>
          </cell>
          <cell r="D46" t="str">
            <v>جيد جدا</v>
          </cell>
          <cell r="E46">
            <v>84</v>
          </cell>
          <cell r="F46" t="str">
            <v>مقبول</v>
          </cell>
          <cell r="G46">
            <v>63.5</v>
          </cell>
          <cell r="H46" t="str">
            <v>مقبول</v>
          </cell>
          <cell r="I46">
            <v>57</v>
          </cell>
          <cell r="J46" t="str">
            <v>جيد</v>
          </cell>
          <cell r="K46">
            <v>68</v>
          </cell>
          <cell r="L46" t="str">
            <v>مقبول</v>
          </cell>
          <cell r="M46">
            <v>59</v>
          </cell>
          <cell r="N46" t="str">
            <v>ممتاز</v>
          </cell>
          <cell r="O46">
            <v>87</v>
          </cell>
          <cell r="P46" t="str">
            <v>ممتاز</v>
          </cell>
          <cell r="Q46">
            <v>86</v>
          </cell>
          <cell r="R46">
            <v>504.5</v>
          </cell>
          <cell r="S46" t="str">
            <v>جيد</v>
          </cell>
          <cell r="T46" t="str">
            <v>جيد</v>
          </cell>
        </row>
        <row r="47">
          <cell r="A47">
            <v>45</v>
          </cell>
          <cell r="B47">
            <v>58</v>
          </cell>
          <cell r="C47" t="str">
            <v xml:space="preserve">ايمان هانى مسعد عبد الحى الطبجى </v>
          </cell>
          <cell r="D47" t="str">
            <v>جيد</v>
          </cell>
          <cell r="E47">
            <v>69</v>
          </cell>
          <cell r="F47" t="str">
            <v>مقبول</v>
          </cell>
          <cell r="G47">
            <v>62</v>
          </cell>
          <cell r="H47" t="str">
            <v>مقبول</v>
          </cell>
          <cell r="I47">
            <v>53</v>
          </cell>
          <cell r="J47" t="str">
            <v>مقبول</v>
          </cell>
          <cell r="K47">
            <v>53.5</v>
          </cell>
          <cell r="L47" t="str">
            <v>مقبول</v>
          </cell>
          <cell r="M47">
            <v>55.5</v>
          </cell>
          <cell r="N47" t="str">
            <v>جيد جدا</v>
          </cell>
          <cell r="O47">
            <v>83.5</v>
          </cell>
          <cell r="P47" t="str">
            <v>جيد جدا</v>
          </cell>
          <cell r="Q47">
            <v>82</v>
          </cell>
          <cell r="R47">
            <v>458.5</v>
          </cell>
          <cell r="S47" t="str">
            <v>جيد</v>
          </cell>
          <cell r="T47" t="str">
            <v>جيد</v>
          </cell>
        </row>
        <row r="48">
          <cell r="A48">
            <v>46</v>
          </cell>
          <cell r="B48">
            <v>63</v>
          </cell>
          <cell r="C48" t="str">
            <v>ايه عبد الله نبوى عوض الدعدر</v>
          </cell>
          <cell r="D48" t="str">
            <v>جيد جدا</v>
          </cell>
          <cell r="E48">
            <v>84</v>
          </cell>
          <cell r="F48" t="str">
            <v>مقبول</v>
          </cell>
          <cell r="G48">
            <v>64.5</v>
          </cell>
          <cell r="H48" t="str">
            <v>جيد</v>
          </cell>
          <cell r="I48">
            <v>66</v>
          </cell>
          <cell r="J48" t="str">
            <v>جيد جدا</v>
          </cell>
          <cell r="K48">
            <v>76</v>
          </cell>
          <cell r="L48" t="str">
            <v>جيد جدا</v>
          </cell>
          <cell r="M48">
            <v>83</v>
          </cell>
          <cell r="N48" t="str">
            <v>ممتاز</v>
          </cell>
          <cell r="O48">
            <v>90</v>
          </cell>
          <cell r="P48" t="str">
            <v>ممتاز</v>
          </cell>
          <cell r="Q48">
            <v>93</v>
          </cell>
          <cell r="R48">
            <v>556.5</v>
          </cell>
          <cell r="S48" t="str">
            <v>جيد جدا</v>
          </cell>
          <cell r="T48" t="str">
            <v>جيد</v>
          </cell>
        </row>
        <row r="49">
          <cell r="A49">
            <v>47</v>
          </cell>
          <cell r="B49">
            <v>65</v>
          </cell>
          <cell r="C49" t="str">
            <v xml:space="preserve">ايه عماد محمد عيسى الغزاوى </v>
          </cell>
          <cell r="D49" t="str">
            <v>جيد جدا</v>
          </cell>
          <cell r="E49">
            <v>83</v>
          </cell>
          <cell r="F49" t="str">
            <v>ممتاز</v>
          </cell>
          <cell r="G49">
            <v>88.5</v>
          </cell>
          <cell r="H49" t="str">
            <v>جيد جدا</v>
          </cell>
          <cell r="I49">
            <v>80</v>
          </cell>
          <cell r="J49" t="str">
            <v>جيد جدا</v>
          </cell>
          <cell r="K49">
            <v>83</v>
          </cell>
          <cell r="L49" t="str">
            <v>ممتاز</v>
          </cell>
          <cell r="M49">
            <v>86.5</v>
          </cell>
          <cell r="N49" t="str">
            <v>ممتاز</v>
          </cell>
          <cell r="O49">
            <v>94</v>
          </cell>
          <cell r="P49" t="str">
            <v>ممتاز</v>
          </cell>
          <cell r="Q49">
            <v>91</v>
          </cell>
          <cell r="R49">
            <v>606</v>
          </cell>
          <cell r="S49" t="str">
            <v>ممتاز</v>
          </cell>
          <cell r="T49" t="str">
            <v>جيد جدا</v>
          </cell>
        </row>
        <row r="50">
          <cell r="A50">
            <v>48</v>
          </cell>
          <cell r="B50">
            <v>66</v>
          </cell>
          <cell r="C50" t="str">
            <v xml:space="preserve">ايه كمال عبد العليم عبد العاطى </v>
          </cell>
          <cell r="D50" t="str">
            <v>جيد جدا</v>
          </cell>
          <cell r="E50">
            <v>76</v>
          </cell>
          <cell r="F50" t="str">
            <v>جيد</v>
          </cell>
          <cell r="G50">
            <v>72.5</v>
          </cell>
          <cell r="H50" t="str">
            <v>جيد</v>
          </cell>
          <cell r="I50">
            <v>66</v>
          </cell>
          <cell r="J50" t="str">
            <v>مقبول</v>
          </cell>
          <cell r="K50">
            <v>63.5</v>
          </cell>
          <cell r="L50" t="str">
            <v>مقبول</v>
          </cell>
          <cell r="M50">
            <v>58</v>
          </cell>
          <cell r="N50" t="str">
            <v>ممتاز</v>
          </cell>
          <cell r="O50">
            <v>87.5</v>
          </cell>
          <cell r="P50" t="str">
            <v>ممتاز</v>
          </cell>
          <cell r="Q50">
            <v>91</v>
          </cell>
          <cell r="R50">
            <v>514.5</v>
          </cell>
          <cell r="S50" t="str">
            <v>جيد</v>
          </cell>
          <cell r="T50" t="str">
            <v>جيد</v>
          </cell>
        </row>
        <row r="51">
          <cell r="A51">
            <v>49</v>
          </cell>
          <cell r="B51">
            <v>67</v>
          </cell>
          <cell r="C51" t="str">
            <v>ايه محمد ابو العباسى الغبارى</v>
          </cell>
          <cell r="D51" t="str">
            <v>جيد</v>
          </cell>
          <cell r="E51">
            <v>72.5</v>
          </cell>
          <cell r="F51" t="str">
            <v>مقبول</v>
          </cell>
          <cell r="G51">
            <v>58.5</v>
          </cell>
          <cell r="H51" t="str">
            <v>جيد</v>
          </cell>
          <cell r="I51">
            <v>65</v>
          </cell>
          <cell r="J51" t="str">
            <v>مقبول</v>
          </cell>
          <cell r="K51">
            <v>61.5</v>
          </cell>
          <cell r="L51" t="str">
            <v>مقبول</v>
          </cell>
          <cell r="M51">
            <v>50.5</v>
          </cell>
          <cell r="N51" t="str">
            <v>ممتاز</v>
          </cell>
          <cell r="O51">
            <v>90.5</v>
          </cell>
          <cell r="P51" t="str">
            <v>جيد جدا</v>
          </cell>
          <cell r="Q51">
            <v>82</v>
          </cell>
          <cell r="R51">
            <v>480.5</v>
          </cell>
          <cell r="S51" t="str">
            <v>جيد</v>
          </cell>
          <cell r="T51" t="str">
            <v>مقبول</v>
          </cell>
        </row>
        <row r="52">
          <cell r="A52">
            <v>50</v>
          </cell>
          <cell r="B52">
            <v>69</v>
          </cell>
          <cell r="C52" t="str">
            <v xml:space="preserve">ايه محمد صابر ابراهيم </v>
          </cell>
          <cell r="D52" t="str">
            <v>ممتاز</v>
          </cell>
          <cell r="E52">
            <v>97.5</v>
          </cell>
          <cell r="F52" t="str">
            <v>ممتاز</v>
          </cell>
          <cell r="G52">
            <v>96</v>
          </cell>
          <cell r="H52" t="str">
            <v>ممتاز</v>
          </cell>
          <cell r="I52">
            <v>89</v>
          </cell>
          <cell r="J52" t="str">
            <v>ممتاز</v>
          </cell>
          <cell r="K52">
            <v>95</v>
          </cell>
          <cell r="L52" t="str">
            <v>ممتاز</v>
          </cell>
          <cell r="M52">
            <v>96.5</v>
          </cell>
          <cell r="N52" t="str">
            <v>ممتاز</v>
          </cell>
          <cell r="O52">
            <v>98</v>
          </cell>
          <cell r="P52" t="str">
            <v>ممتاز</v>
          </cell>
          <cell r="Q52">
            <v>98</v>
          </cell>
          <cell r="R52">
            <v>670</v>
          </cell>
          <cell r="S52" t="str">
            <v>ممتاز</v>
          </cell>
          <cell r="T52" t="str">
            <v>ممتاز</v>
          </cell>
        </row>
        <row r="53">
          <cell r="A53">
            <v>51</v>
          </cell>
          <cell r="B53">
            <v>71</v>
          </cell>
          <cell r="C53" t="str">
            <v xml:space="preserve">ايه محمد عبد الله عبد الونيس الغبور </v>
          </cell>
          <cell r="D53" t="str">
            <v>ممتاز</v>
          </cell>
          <cell r="E53">
            <v>88</v>
          </cell>
          <cell r="F53" t="str">
            <v>جيد</v>
          </cell>
          <cell r="G53">
            <v>68</v>
          </cell>
          <cell r="H53" t="str">
            <v>جيد جدا</v>
          </cell>
          <cell r="I53">
            <v>76</v>
          </cell>
          <cell r="J53" t="str">
            <v>جيد</v>
          </cell>
          <cell r="K53">
            <v>68.5</v>
          </cell>
          <cell r="L53" t="str">
            <v>جيد</v>
          </cell>
          <cell r="M53">
            <v>70.5</v>
          </cell>
          <cell r="N53" t="str">
            <v>ممتاز</v>
          </cell>
          <cell r="O53">
            <v>88</v>
          </cell>
          <cell r="P53" t="str">
            <v>ممتاز</v>
          </cell>
          <cell r="Q53">
            <v>91</v>
          </cell>
          <cell r="R53">
            <v>550</v>
          </cell>
          <cell r="S53" t="str">
            <v>جيد جدا</v>
          </cell>
          <cell r="T53" t="str">
            <v>جيد جدا</v>
          </cell>
        </row>
        <row r="54">
          <cell r="A54">
            <v>52</v>
          </cell>
          <cell r="B54">
            <v>74</v>
          </cell>
          <cell r="C54" t="str">
            <v xml:space="preserve">بسمة مجدى احمد حامد عامر </v>
          </cell>
          <cell r="D54" t="str">
            <v>ممتاز</v>
          </cell>
          <cell r="E54">
            <v>90.5</v>
          </cell>
          <cell r="F54" t="str">
            <v>جيد</v>
          </cell>
          <cell r="G54">
            <v>71.5</v>
          </cell>
          <cell r="H54" t="str">
            <v>جيد</v>
          </cell>
          <cell r="I54">
            <v>74</v>
          </cell>
          <cell r="J54" t="str">
            <v>جيد</v>
          </cell>
          <cell r="K54">
            <v>73.5</v>
          </cell>
          <cell r="L54" t="str">
            <v>ممتاز</v>
          </cell>
          <cell r="M54">
            <v>86</v>
          </cell>
          <cell r="N54" t="str">
            <v>ممتاز</v>
          </cell>
          <cell r="O54">
            <v>89</v>
          </cell>
          <cell r="P54" t="str">
            <v>ممتاز</v>
          </cell>
          <cell r="Q54">
            <v>99</v>
          </cell>
          <cell r="R54">
            <v>583.5</v>
          </cell>
          <cell r="S54" t="str">
            <v>جيد جدا</v>
          </cell>
          <cell r="T54" t="str">
            <v>جيد جدا</v>
          </cell>
        </row>
        <row r="55">
          <cell r="A55">
            <v>53</v>
          </cell>
          <cell r="B55">
            <v>75</v>
          </cell>
          <cell r="C55" t="str">
            <v>تسنيم عبد اللطيف عبد التواب الحداد</v>
          </cell>
          <cell r="D55" t="str">
            <v>ممتاز</v>
          </cell>
          <cell r="E55">
            <v>97</v>
          </cell>
          <cell r="F55" t="str">
            <v>ممتاز</v>
          </cell>
          <cell r="G55">
            <v>88.5</v>
          </cell>
          <cell r="H55" t="str">
            <v>ممتاز</v>
          </cell>
          <cell r="I55">
            <v>100</v>
          </cell>
          <cell r="J55" t="str">
            <v>ممتاز</v>
          </cell>
          <cell r="K55">
            <v>89.5</v>
          </cell>
          <cell r="L55" t="str">
            <v>ممتاز</v>
          </cell>
          <cell r="M55">
            <v>92.5</v>
          </cell>
          <cell r="N55" t="str">
            <v>ممتاز</v>
          </cell>
          <cell r="O55">
            <v>90.5</v>
          </cell>
          <cell r="P55" t="str">
            <v>ممتاز</v>
          </cell>
          <cell r="Q55">
            <v>99</v>
          </cell>
          <cell r="R55">
            <v>657</v>
          </cell>
          <cell r="S55" t="str">
            <v>ممتاز</v>
          </cell>
          <cell r="T55" t="str">
            <v>ممتاز</v>
          </cell>
        </row>
        <row r="56">
          <cell r="A56">
            <v>54</v>
          </cell>
          <cell r="B56">
            <v>76</v>
          </cell>
          <cell r="C56" t="str">
            <v xml:space="preserve">جهاد رجب احمد محمد شاهين </v>
          </cell>
          <cell r="D56" t="str">
            <v>ممتاز</v>
          </cell>
          <cell r="E56">
            <v>97</v>
          </cell>
          <cell r="F56" t="str">
            <v>ممتاز</v>
          </cell>
          <cell r="G56">
            <v>88</v>
          </cell>
          <cell r="H56" t="str">
            <v>ممتاز</v>
          </cell>
          <cell r="I56">
            <v>100</v>
          </cell>
          <cell r="J56" t="str">
            <v>ممتاز</v>
          </cell>
          <cell r="K56">
            <v>92</v>
          </cell>
          <cell r="L56" t="str">
            <v>ممتاز</v>
          </cell>
          <cell r="M56">
            <v>97.5</v>
          </cell>
          <cell r="N56" t="str">
            <v>ممتاز</v>
          </cell>
          <cell r="O56">
            <v>92.5</v>
          </cell>
          <cell r="P56" t="str">
            <v>ممتاز</v>
          </cell>
          <cell r="Q56">
            <v>98</v>
          </cell>
          <cell r="R56">
            <v>665</v>
          </cell>
          <cell r="S56" t="str">
            <v>ممتاز</v>
          </cell>
          <cell r="T56" t="str">
            <v>ممتاز</v>
          </cell>
        </row>
        <row r="57">
          <cell r="A57">
            <v>55</v>
          </cell>
          <cell r="B57">
            <v>77</v>
          </cell>
          <cell r="C57" t="str">
            <v xml:space="preserve">خالدة ابراهيم جابر مصطفى الخواص </v>
          </cell>
          <cell r="D57" t="str">
            <v>ممتاز</v>
          </cell>
          <cell r="E57">
            <v>94</v>
          </cell>
          <cell r="F57" t="str">
            <v>ممتاز</v>
          </cell>
          <cell r="G57">
            <v>89.5</v>
          </cell>
          <cell r="H57" t="str">
            <v>ممتاز</v>
          </cell>
          <cell r="I57">
            <v>91</v>
          </cell>
          <cell r="J57" t="str">
            <v>ممتاز</v>
          </cell>
          <cell r="K57">
            <v>93.5</v>
          </cell>
          <cell r="L57" t="str">
            <v>ممتاز</v>
          </cell>
          <cell r="M57">
            <v>96.5</v>
          </cell>
          <cell r="N57" t="str">
            <v>ممتاز</v>
          </cell>
          <cell r="O57">
            <v>92</v>
          </cell>
          <cell r="P57" t="str">
            <v>ممتاز</v>
          </cell>
          <cell r="Q57">
            <v>100</v>
          </cell>
          <cell r="R57">
            <v>656.5</v>
          </cell>
          <cell r="S57" t="str">
            <v>ممتاز</v>
          </cell>
          <cell r="T57" t="str">
            <v>ممتاز</v>
          </cell>
        </row>
        <row r="58">
          <cell r="A58">
            <v>56</v>
          </cell>
          <cell r="B58">
            <v>81</v>
          </cell>
          <cell r="C58" t="str">
            <v xml:space="preserve">دعاء صبرى كامل رزق البنا </v>
          </cell>
          <cell r="D58" t="str">
            <v>ممتاز</v>
          </cell>
          <cell r="E58">
            <v>85.5</v>
          </cell>
          <cell r="F58" t="str">
            <v>مقبول</v>
          </cell>
          <cell r="G58">
            <v>60.5</v>
          </cell>
          <cell r="H58" t="str">
            <v>جيد</v>
          </cell>
          <cell r="I58">
            <v>67</v>
          </cell>
          <cell r="J58" t="str">
            <v>ممتاز</v>
          </cell>
          <cell r="K58">
            <v>86.5</v>
          </cell>
          <cell r="L58" t="str">
            <v>ممتاز</v>
          </cell>
          <cell r="M58">
            <v>89</v>
          </cell>
          <cell r="N58" t="str">
            <v>ممتاز</v>
          </cell>
          <cell r="O58">
            <v>93</v>
          </cell>
          <cell r="P58" t="str">
            <v>ممتاز</v>
          </cell>
          <cell r="Q58">
            <v>97</v>
          </cell>
          <cell r="R58">
            <v>578.5</v>
          </cell>
          <cell r="S58" t="str">
            <v>جيد جدا</v>
          </cell>
          <cell r="T58" t="str">
            <v>جيد جدا</v>
          </cell>
        </row>
        <row r="59">
          <cell r="A59">
            <v>57</v>
          </cell>
          <cell r="B59">
            <v>82</v>
          </cell>
          <cell r="C59" t="str">
            <v xml:space="preserve">دينا حسن متولى سالم </v>
          </cell>
          <cell r="D59" t="str">
            <v>ممتاز</v>
          </cell>
          <cell r="E59">
            <v>90.5</v>
          </cell>
          <cell r="F59" t="str">
            <v>جيد جدا</v>
          </cell>
          <cell r="G59">
            <v>75</v>
          </cell>
          <cell r="H59" t="str">
            <v>جيد جدا</v>
          </cell>
          <cell r="I59">
            <v>84</v>
          </cell>
          <cell r="J59" t="str">
            <v>جيد جدا</v>
          </cell>
          <cell r="K59">
            <v>80</v>
          </cell>
          <cell r="L59" t="str">
            <v>ممتاز</v>
          </cell>
          <cell r="M59">
            <v>85</v>
          </cell>
          <cell r="N59" t="str">
            <v>ممتاز</v>
          </cell>
          <cell r="O59">
            <v>93</v>
          </cell>
          <cell r="P59" t="str">
            <v>ممتاز</v>
          </cell>
          <cell r="Q59">
            <v>96</v>
          </cell>
          <cell r="R59">
            <v>603.5</v>
          </cell>
          <cell r="S59" t="str">
            <v>ممتاز</v>
          </cell>
          <cell r="T59" t="str">
            <v>ممتاز</v>
          </cell>
        </row>
        <row r="60">
          <cell r="A60">
            <v>58</v>
          </cell>
          <cell r="B60">
            <v>83</v>
          </cell>
          <cell r="C60" t="str">
            <v xml:space="preserve">دينا عيسى محمد الغبارى </v>
          </cell>
          <cell r="D60" t="str">
            <v>ممتاز</v>
          </cell>
          <cell r="E60">
            <v>93</v>
          </cell>
          <cell r="F60" t="str">
            <v>جيد جدا</v>
          </cell>
          <cell r="G60">
            <v>77</v>
          </cell>
          <cell r="H60" t="str">
            <v>جيد جدا</v>
          </cell>
          <cell r="I60">
            <v>78</v>
          </cell>
          <cell r="J60" t="str">
            <v>جيد جدا</v>
          </cell>
          <cell r="K60">
            <v>78</v>
          </cell>
          <cell r="L60" t="str">
            <v>ممتاز</v>
          </cell>
          <cell r="M60">
            <v>85</v>
          </cell>
          <cell r="N60" t="str">
            <v>ممتاز</v>
          </cell>
          <cell r="O60">
            <v>93.5</v>
          </cell>
          <cell r="P60" t="str">
            <v>ممتاز</v>
          </cell>
          <cell r="Q60">
            <v>100</v>
          </cell>
          <cell r="R60">
            <v>604.5</v>
          </cell>
          <cell r="S60" t="str">
            <v>ممتاز</v>
          </cell>
          <cell r="T60" t="str">
            <v>جيد جدا</v>
          </cell>
        </row>
        <row r="61">
          <cell r="A61">
            <v>59</v>
          </cell>
          <cell r="B61">
            <v>84</v>
          </cell>
          <cell r="C61" t="str">
            <v xml:space="preserve">دينا محمد محمد على داود </v>
          </cell>
          <cell r="D61" t="str">
            <v>ممتاز</v>
          </cell>
          <cell r="E61">
            <v>90.5</v>
          </cell>
          <cell r="F61" t="str">
            <v>جيد</v>
          </cell>
          <cell r="G61">
            <v>69</v>
          </cell>
          <cell r="H61" t="str">
            <v>جيد جدا</v>
          </cell>
          <cell r="I61">
            <v>80</v>
          </cell>
          <cell r="J61" t="str">
            <v>جيد</v>
          </cell>
          <cell r="K61">
            <v>66</v>
          </cell>
          <cell r="L61" t="str">
            <v>جيد</v>
          </cell>
          <cell r="M61">
            <v>66</v>
          </cell>
          <cell r="N61" t="str">
            <v>ممتاز</v>
          </cell>
          <cell r="O61">
            <v>92.5</v>
          </cell>
          <cell r="P61" t="str">
            <v>ممتاز</v>
          </cell>
          <cell r="Q61">
            <v>98</v>
          </cell>
          <cell r="R61">
            <v>562</v>
          </cell>
          <cell r="S61" t="str">
            <v>جيد جدا</v>
          </cell>
          <cell r="T61" t="str">
            <v>ممتاز</v>
          </cell>
        </row>
        <row r="62">
          <cell r="A62">
            <v>60</v>
          </cell>
          <cell r="B62">
            <v>85</v>
          </cell>
          <cell r="C62" t="str">
            <v>رانيا مسعود عبد التواب حميدة</v>
          </cell>
          <cell r="D62" t="str">
            <v>جيد جدا</v>
          </cell>
          <cell r="E62">
            <v>82</v>
          </cell>
          <cell r="F62" t="str">
            <v>جيد جدا</v>
          </cell>
          <cell r="G62">
            <v>80</v>
          </cell>
          <cell r="H62" t="str">
            <v>جيد جدا</v>
          </cell>
          <cell r="I62">
            <v>80</v>
          </cell>
          <cell r="J62" t="str">
            <v>مقبول</v>
          </cell>
          <cell r="K62">
            <v>64</v>
          </cell>
          <cell r="L62" t="str">
            <v>ممتاز</v>
          </cell>
          <cell r="M62">
            <v>85.5</v>
          </cell>
          <cell r="N62" t="str">
            <v>ممتاز</v>
          </cell>
          <cell r="O62">
            <v>90</v>
          </cell>
          <cell r="P62" t="str">
            <v>ممتاز</v>
          </cell>
          <cell r="Q62">
            <v>93</v>
          </cell>
          <cell r="R62">
            <v>574.5</v>
          </cell>
          <cell r="S62" t="str">
            <v>جيد جدا</v>
          </cell>
          <cell r="T62" t="str">
            <v>ممتاز</v>
          </cell>
        </row>
        <row r="63">
          <cell r="A63">
            <v>61</v>
          </cell>
          <cell r="B63">
            <v>86</v>
          </cell>
          <cell r="C63" t="str">
            <v xml:space="preserve">رضا عبد المنعم عبد الفتاح شعبان الشبة </v>
          </cell>
          <cell r="D63" t="str">
            <v>ممتاز</v>
          </cell>
          <cell r="E63">
            <v>94</v>
          </cell>
          <cell r="F63" t="str">
            <v>ممتاز</v>
          </cell>
          <cell r="G63">
            <v>92</v>
          </cell>
          <cell r="H63" t="str">
            <v>ممتاز</v>
          </cell>
          <cell r="I63">
            <v>100</v>
          </cell>
          <cell r="J63" t="str">
            <v>ممتاز</v>
          </cell>
          <cell r="K63">
            <v>94.5</v>
          </cell>
          <cell r="L63" t="str">
            <v>ممتاز</v>
          </cell>
          <cell r="M63">
            <v>99.5</v>
          </cell>
          <cell r="N63" t="str">
            <v>ممتاز</v>
          </cell>
          <cell r="O63">
            <v>98</v>
          </cell>
          <cell r="P63" t="str">
            <v>ممتاز</v>
          </cell>
          <cell r="Q63">
            <v>99</v>
          </cell>
          <cell r="R63">
            <v>677</v>
          </cell>
          <cell r="S63" t="str">
            <v>ممتاز</v>
          </cell>
          <cell r="T63" t="str">
            <v>ممتاز</v>
          </cell>
        </row>
        <row r="64">
          <cell r="A64">
            <v>62</v>
          </cell>
          <cell r="B64">
            <v>87</v>
          </cell>
          <cell r="C64" t="str">
            <v>رضوى عبد المنعم غريب عبد العاطى</v>
          </cell>
          <cell r="D64" t="str">
            <v>جيد جدا</v>
          </cell>
          <cell r="E64">
            <v>75.5</v>
          </cell>
          <cell r="F64" t="str">
            <v>جيد جدا</v>
          </cell>
          <cell r="G64">
            <v>81.5</v>
          </cell>
          <cell r="H64" t="str">
            <v>جيد</v>
          </cell>
          <cell r="I64">
            <v>70</v>
          </cell>
          <cell r="J64" t="str">
            <v>جيد</v>
          </cell>
          <cell r="K64">
            <v>74</v>
          </cell>
          <cell r="L64" t="str">
            <v>جيد جدا</v>
          </cell>
          <cell r="M64">
            <v>75.5</v>
          </cell>
          <cell r="N64" t="str">
            <v>ممتاز</v>
          </cell>
          <cell r="O64">
            <v>95.5</v>
          </cell>
          <cell r="P64" t="str">
            <v>جيد جدا</v>
          </cell>
          <cell r="Q64">
            <v>83</v>
          </cell>
          <cell r="R64">
            <v>555</v>
          </cell>
          <cell r="S64" t="str">
            <v>جيد جدا</v>
          </cell>
          <cell r="T64" t="str">
            <v>ممتاز</v>
          </cell>
        </row>
        <row r="65">
          <cell r="A65">
            <v>63</v>
          </cell>
          <cell r="B65">
            <v>88</v>
          </cell>
          <cell r="C65" t="str">
            <v xml:space="preserve">رقية صبرى على البشلاوى </v>
          </cell>
          <cell r="D65" t="str">
            <v>ممتاز</v>
          </cell>
          <cell r="E65">
            <v>90</v>
          </cell>
          <cell r="F65" t="str">
            <v>جيد جدا</v>
          </cell>
          <cell r="G65">
            <v>83.5</v>
          </cell>
          <cell r="H65" t="str">
            <v>جيد جدا</v>
          </cell>
          <cell r="I65">
            <v>84</v>
          </cell>
          <cell r="J65" t="str">
            <v>جيد جدا</v>
          </cell>
          <cell r="K65">
            <v>81.5</v>
          </cell>
          <cell r="L65" t="str">
            <v>ممتاز</v>
          </cell>
          <cell r="M65">
            <v>85.5</v>
          </cell>
          <cell r="N65" t="str">
            <v>ممتاز</v>
          </cell>
          <cell r="O65">
            <v>94</v>
          </cell>
          <cell r="P65" t="str">
            <v>ممتاز</v>
          </cell>
          <cell r="Q65">
            <v>93.5</v>
          </cell>
          <cell r="R65">
            <v>612</v>
          </cell>
          <cell r="S65" t="str">
            <v>ممتاز</v>
          </cell>
          <cell r="T65" t="str">
            <v>ممتاز</v>
          </cell>
        </row>
        <row r="66">
          <cell r="A66">
            <v>64</v>
          </cell>
          <cell r="B66">
            <v>89</v>
          </cell>
          <cell r="C66" t="str">
            <v xml:space="preserve">رنا عماد المرسى محمد المرسى </v>
          </cell>
          <cell r="D66" t="str">
            <v>جيد جدا</v>
          </cell>
          <cell r="E66">
            <v>83</v>
          </cell>
          <cell r="F66" t="str">
            <v>جيد جدا</v>
          </cell>
          <cell r="G66">
            <v>80.5</v>
          </cell>
          <cell r="H66" t="str">
            <v>جيد</v>
          </cell>
          <cell r="I66">
            <v>66</v>
          </cell>
          <cell r="J66" t="str">
            <v>جيد جدا</v>
          </cell>
          <cell r="K66">
            <v>78.5</v>
          </cell>
          <cell r="L66" t="str">
            <v>جيد جدا</v>
          </cell>
          <cell r="M66">
            <v>84.5</v>
          </cell>
          <cell r="N66" t="str">
            <v>ممتاز</v>
          </cell>
          <cell r="O66">
            <v>93</v>
          </cell>
          <cell r="P66" t="str">
            <v>ممتاز</v>
          </cell>
          <cell r="Q66">
            <v>95</v>
          </cell>
          <cell r="R66">
            <v>580.5</v>
          </cell>
          <cell r="S66" t="str">
            <v>جيد جدا</v>
          </cell>
          <cell r="T66" t="str">
            <v>جيد جدا</v>
          </cell>
        </row>
        <row r="67">
          <cell r="A67">
            <v>65</v>
          </cell>
          <cell r="B67">
            <v>90</v>
          </cell>
          <cell r="C67" t="str">
            <v xml:space="preserve">روان السيد عبد الحميد عيد </v>
          </cell>
          <cell r="D67" t="str">
            <v>جيد جدا</v>
          </cell>
          <cell r="E67">
            <v>83</v>
          </cell>
          <cell r="F67" t="str">
            <v>ممتاز</v>
          </cell>
          <cell r="G67">
            <v>97</v>
          </cell>
          <cell r="H67" t="str">
            <v>جيد جدا</v>
          </cell>
          <cell r="I67">
            <v>81</v>
          </cell>
          <cell r="J67" t="str">
            <v>جيد</v>
          </cell>
          <cell r="K67">
            <v>74.5</v>
          </cell>
          <cell r="L67" t="str">
            <v>جيد</v>
          </cell>
          <cell r="M67">
            <v>70</v>
          </cell>
          <cell r="N67" t="str">
            <v>ممتاز</v>
          </cell>
          <cell r="O67">
            <v>92.5</v>
          </cell>
          <cell r="P67" t="str">
            <v>ممتاز</v>
          </cell>
          <cell r="Q67">
            <v>97</v>
          </cell>
          <cell r="R67">
            <v>595</v>
          </cell>
          <cell r="S67" t="str">
            <v>ممتاز</v>
          </cell>
          <cell r="T67" t="str">
            <v>جيد جدا</v>
          </cell>
        </row>
        <row r="68">
          <cell r="A68">
            <v>66</v>
          </cell>
          <cell r="B68">
            <v>91</v>
          </cell>
          <cell r="C68" t="str">
            <v>روان محمد محمد عبد ربه الزفتاوى</v>
          </cell>
          <cell r="D68" t="str">
            <v>ممتاز</v>
          </cell>
          <cell r="E68">
            <v>98.5</v>
          </cell>
          <cell r="F68" t="str">
            <v>ممتاز</v>
          </cell>
          <cell r="G68">
            <v>98.5</v>
          </cell>
          <cell r="H68" t="str">
            <v>ممتاز</v>
          </cell>
          <cell r="I68">
            <v>100</v>
          </cell>
          <cell r="J68" t="str">
            <v>ممتاز</v>
          </cell>
          <cell r="K68">
            <v>100</v>
          </cell>
          <cell r="L68" t="str">
            <v>ممتاز</v>
          </cell>
          <cell r="M68">
            <v>99</v>
          </cell>
          <cell r="N68" t="str">
            <v>ممتاز</v>
          </cell>
          <cell r="O68">
            <v>98.5</v>
          </cell>
          <cell r="P68" t="str">
            <v>ممتاز</v>
          </cell>
          <cell r="Q68">
            <v>100</v>
          </cell>
          <cell r="R68">
            <v>694.5</v>
          </cell>
          <cell r="S68" t="str">
            <v>ممتاز</v>
          </cell>
          <cell r="T68" t="str">
            <v>ممتاز</v>
          </cell>
        </row>
        <row r="69">
          <cell r="A69">
            <v>67</v>
          </cell>
          <cell r="B69">
            <v>92</v>
          </cell>
          <cell r="C69" t="str">
            <v>رودينا خالد يونس عبد الرازق</v>
          </cell>
          <cell r="D69" t="str">
            <v>ممتاز</v>
          </cell>
          <cell r="E69">
            <v>95.5</v>
          </cell>
          <cell r="F69" t="str">
            <v>ممتاز</v>
          </cell>
          <cell r="G69">
            <v>86.5</v>
          </cell>
          <cell r="H69" t="str">
            <v>ممتاز</v>
          </cell>
          <cell r="I69">
            <v>88</v>
          </cell>
          <cell r="J69" t="str">
            <v>ممتاز</v>
          </cell>
          <cell r="K69">
            <v>86.5</v>
          </cell>
          <cell r="L69" t="str">
            <v>جيد جدا</v>
          </cell>
          <cell r="M69">
            <v>84</v>
          </cell>
          <cell r="N69" t="str">
            <v>ممتاز</v>
          </cell>
          <cell r="O69">
            <v>96.5</v>
          </cell>
          <cell r="P69" t="str">
            <v>ممتاز</v>
          </cell>
          <cell r="Q69">
            <v>95</v>
          </cell>
          <cell r="R69">
            <v>632</v>
          </cell>
          <cell r="S69" t="str">
            <v>ممتاز</v>
          </cell>
          <cell r="T69" t="str">
            <v>ممتاز</v>
          </cell>
        </row>
        <row r="70">
          <cell r="A70">
            <v>68</v>
          </cell>
          <cell r="B70">
            <v>93</v>
          </cell>
          <cell r="C70" t="str">
            <v xml:space="preserve">ريم محمد الدمرداش حامد السيد </v>
          </cell>
          <cell r="D70" t="str">
            <v>ممتاز</v>
          </cell>
          <cell r="E70">
            <v>88.5</v>
          </cell>
          <cell r="F70" t="str">
            <v>جيد جدا</v>
          </cell>
          <cell r="G70">
            <v>84.5</v>
          </cell>
          <cell r="H70" t="str">
            <v>جيد جدا</v>
          </cell>
          <cell r="I70">
            <v>79.5</v>
          </cell>
          <cell r="J70" t="str">
            <v>جيد</v>
          </cell>
          <cell r="K70">
            <v>73</v>
          </cell>
          <cell r="L70" t="str">
            <v>جيد جدا</v>
          </cell>
          <cell r="M70">
            <v>81.5</v>
          </cell>
          <cell r="N70" t="str">
            <v>جيد جدا</v>
          </cell>
          <cell r="O70">
            <v>84.5</v>
          </cell>
          <cell r="P70" t="str">
            <v>ممتاز</v>
          </cell>
          <cell r="Q70">
            <v>97</v>
          </cell>
          <cell r="R70">
            <v>588.5</v>
          </cell>
          <cell r="S70" t="str">
            <v>جيد جدا</v>
          </cell>
          <cell r="T70" t="str">
            <v>جيد جدا</v>
          </cell>
        </row>
        <row r="71">
          <cell r="A71">
            <v>69</v>
          </cell>
          <cell r="B71">
            <v>94</v>
          </cell>
          <cell r="C71" t="str">
            <v xml:space="preserve">زهراء حسن الصاوى حسن معروف </v>
          </cell>
          <cell r="D71" t="str">
            <v>جيد جدا</v>
          </cell>
          <cell r="E71">
            <v>78.5</v>
          </cell>
          <cell r="F71" t="str">
            <v>مقبول</v>
          </cell>
          <cell r="G71">
            <v>54</v>
          </cell>
          <cell r="H71" t="str">
            <v>مقبول</v>
          </cell>
          <cell r="I71">
            <v>54.5</v>
          </cell>
          <cell r="J71" t="str">
            <v>جيد</v>
          </cell>
          <cell r="K71">
            <v>69</v>
          </cell>
          <cell r="L71" t="str">
            <v>مقبول</v>
          </cell>
          <cell r="M71">
            <v>50</v>
          </cell>
          <cell r="N71" t="str">
            <v>ممتاز</v>
          </cell>
          <cell r="O71">
            <v>92.5</v>
          </cell>
          <cell r="P71" t="str">
            <v>ممتاز</v>
          </cell>
          <cell r="Q71">
            <v>92</v>
          </cell>
          <cell r="R71">
            <v>490.5</v>
          </cell>
          <cell r="S71" t="str">
            <v>جيد</v>
          </cell>
          <cell r="T71" t="str">
            <v>مقبول</v>
          </cell>
        </row>
        <row r="72">
          <cell r="A72">
            <v>70</v>
          </cell>
          <cell r="B72">
            <v>95</v>
          </cell>
          <cell r="C72" t="str">
            <v xml:space="preserve">زينب اسعد رجب صيام </v>
          </cell>
          <cell r="D72" t="str">
            <v>ممتاز</v>
          </cell>
          <cell r="E72">
            <v>95</v>
          </cell>
          <cell r="F72" t="str">
            <v>جيد جدا</v>
          </cell>
          <cell r="G72">
            <v>83.5</v>
          </cell>
          <cell r="H72" t="str">
            <v>ممتاز</v>
          </cell>
          <cell r="I72">
            <v>95</v>
          </cell>
          <cell r="J72" t="str">
            <v>ممتاز</v>
          </cell>
          <cell r="K72">
            <v>97.5</v>
          </cell>
          <cell r="L72" t="str">
            <v>ممتاز</v>
          </cell>
          <cell r="M72">
            <v>97</v>
          </cell>
          <cell r="N72" t="str">
            <v>ممتاز</v>
          </cell>
          <cell r="O72">
            <v>93.5</v>
          </cell>
          <cell r="P72" t="str">
            <v>ممتاز</v>
          </cell>
          <cell r="Q72">
            <v>98</v>
          </cell>
          <cell r="R72">
            <v>659.5</v>
          </cell>
          <cell r="S72" t="str">
            <v>ممتاز</v>
          </cell>
          <cell r="T72" t="str">
            <v>ممتاز</v>
          </cell>
        </row>
        <row r="73">
          <cell r="A73">
            <v>71</v>
          </cell>
          <cell r="B73">
            <v>97</v>
          </cell>
          <cell r="C73" t="str">
            <v xml:space="preserve">سارة السيد محمد الدويك </v>
          </cell>
          <cell r="D73" t="str">
            <v>ممتاز</v>
          </cell>
          <cell r="E73">
            <v>95</v>
          </cell>
          <cell r="F73" t="str">
            <v>ممتاز</v>
          </cell>
          <cell r="G73">
            <v>95.5</v>
          </cell>
          <cell r="H73" t="str">
            <v>ممتاز</v>
          </cell>
          <cell r="I73">
            <v>96</v>
          </cell>
          <cell r="J73" t="str">
            <v>ممتاز</v>
          </cell>
          <cell r="K73">
            <v>98</v>
          </cell>
          <cell r="L73" t="str">
            <v>ممتاز</v>
          </cell>
          <cell r="M73">
            <v>94.5</v>
          </cell>
          <cell r="N73" t="str">
            <v>ممتاز</v>
          </cell>
          <cell r="O73">
            <v>91</v>
          </cell>
          <cell r="P73" t="str">
            <v>ممتاز</v>
          </cell>
          <cell r="Q73">
            <v>100</v>
          </cell>
          <cell r="R73">
            <v>670</v>
          </cell>
          <cell r="S73" t="str">
            <v>ممتاز</v>
          </cell>
          <cell r="T73" t="str">
            <v>ممتاز</v>
          </cell>
        </row>
        <row r="74">
          <cell r="A74">
            <v>72</v>
          </cell>
          <cell r="B74">
            <v>98</v>
          </cell>
          <cell r="C74" t="str">
            <v>سارة السيد محمد سلامة</v>
          </cell>
          <cell r="D74" t="str">
            <v>ممتاز</v>
          </cell>
          <cell r="E74">
            <v>85.5</v>
          </cell>
          <cell r="F74" t="str">
            <v>جيد</v>
          </cell>
          <cell r="G74">
            <v>69</v>
          </cell>
          <cell r="H74" t="str">
            <v>ممتاز</v>
          </cell>
          <cell r="I74">
            <v>87.5</v>
          </cell>
          <cell r="J74" t="str">
            <v>جيد جدا</v>
          </cell>
          <cell r="K74">
            <v>84.5</v>
          </cell>
          <cell r="L74" t="str">
            <v>جيد</v>
          </cell>
          <cell r="M74">
            <v>72.5</v>
          </cell>
          <cell r="N74" t="str">
            <v>ممتاز</v>
          </cell>
          <cell r="O74">
            <v>85.5</v>
          </cell>
          <cell r="P74" t="str">
            <v>ممتاز</v>
          </cell>
          <cell r="Q74">
            <v>91</v>
          </cell>
          <cell r="R74">
            <v>575.5</v>
          </cell>
          <cell r="S74" t="str">
            <v>جيد جدا</v>
          </cell>
          <cell r="T74" t="str">
            <v>جيد جدا</v>
          </cell>
        </row>
        <row r="75">
          <cell r="A75">
            <v>73</v>
          </cell>
          <cell r="B75">
            <v>99</v>
          </cell>
          <cell r="C75" t="str">
            <v xml:space="preserve">سارة رضا مصطفى مراد </v>
          </cell>
          <cell r="D75" t="str">
            <v>ممتاز</v>
          </cell>
          <cell r="E75">
            <v>92</v>
          </cell>
          <cell r="F75" t="str">
            <v>ممتاز</v>
          </cell>
          <cell r="G75">
            <v>93</v>
          </cell>
          <cell r="H75" t="str">
            <v>ممتاز</v>
          </cell>
          <cell r="I75">
            <v>92</v>
          </cell>
          <cell r="J75" t="str">
            <v>ممتاز</v>
          </cell>
          <cell r="K75">
            <v>91</v>
          </cell>
          <cell r="L75" t="str">
            <v>ممتاز</v>
          </cell>
          <cell r="M75">
            <v>93.5</v>
          </cell>
          <cell r="N75" t="str">
            <v>ممتاز</v>
          </cell>
          <cell r="O75">
            <v>91.5</v>
          </cell>
          <cell r="P75" t="str">
            <v>ممتاز</v>
          </cell>
          <cell r="Q75">
            <v>100</v>
          </cell>
          <cell r="R75">
            <v>653</v>
          </cell>
          <cell r="S75" t="str">
            <v>ممتاز</v>
          </cell>
          <cell r="T75" t="str">
            <v>ممتاز</v>
          </cell>
        </row>
        <row r="76">
          <cell r="A76">
            <v>74</v>
          </cell>
          <cell r="B76">
            <v>100</v>
          </cell>
          <cell r="C76" t="str">
            <v xml:space="preserve">سارة زكي عوض المليجي </v>
          </cell>
          <cell r="D76" t="str">
            <v>ممتاز</v>
          </cell>
          <cell r="E76">
            <v>86</v>
          </cell>
          <cell r="F76" t="str">
            <v>جيد</v>
          </cell>
          <cell r="G76">
            <v>67.5</v>
          </cell>
          <cell r="H76" t="str">
            <v>جيد</v>
          </cell>
          <cell r="I76">
            <v>65</v>
          </cell>
          <cell r="J76" t="str">
            <v>جيد جدا</v>
          </cell>
          <cell r="K76">
            <v>76.5</v>
          </cell>
          <cell r="L76" t="str">
            <v>جيد</v>
          </cell>
          <cell r="M76">
            <v>72</v>
          </cell>
          <cell r="N76" t="str">
            <v>ممتاز</v>
          </cell>
          <cell r="O76">
            <v>87</v>
          </cell>
          <cell r="P76" t="str">
            <v>جيد جدا</v>
          </cell>
          <cell r="Q76">
            <v>77.5</v>
          </cell>
          <cell r="R76">
            <v>531.5</v>
          </cell>
          <cell r="S76" t="str">
            <v>جيد جدا</v>
          </cell>
          <cell r="T76" t="str">
            <v>مقبول</v>
          </cell>
        </row>
        <row r="77">
          <cell r="A77">
            <v>75</v>
          </cell>
          <cell r="B77">
            <v>101</v>
          </cell>
          <cell r="C77" t="str">
            <v xml:space="preserve">سارة صبحى محمد محمد الخواجه </v>
          </cell>
          <cell r="D77" t="str">
            <v>ممتاز</v>
          </cell>
          <cell r="E77">
            <v>92.5</v>
          </cell>
          <cell r="F77" t="str">
            <v>جيد جدا</v>
          </cell>
          <cell r="G77">
            <v>80</v>
          </cell>
          <cell r="H77" t="str">
            <v>ممتاز</v>
          </cell>
          <cell r="I77">
            <v>90.5</v>
          </cell>
          <cell r="J77" t="str">
            <v>ممتاز</v>
          </cell>
          <cell r="K77">
            <v>94.5</v>
          </cell>
          <cell r="L77" t="str">
            <v>ممتاز</v>
          </cell>
          <cell r="M77">
            <v>97</v>
          </cell>
          <cell r="N77" t="str">
            <v>ممتاز</v>
          </cell>
          <cell r="O77">
            <v>94</v>
          </cell>
          <cell r="P77" t="str">
            <v>ممتاز</v>
          </cell>
          <cell r="Q77">
            <v>99</v>
          </cell>
          <cell r="R77">
            <v>647.5</v>
          </cell>
          <cell r="S77" t="str">
            <v>ممتاز</v>
          </cell>
          <cell r="T77" t="str">
            <v>جيد جدا</v>
          </cell>
        </row>
        <row r="78">
          <cell r="A78">
            <v>76</v>
          </cell>
          <cell r="B78">
            <v>103</v>
          </cell>
          <cell r="C78" t="str">
            <v xml:space="preserve">سارة عبد العليم عبد الجليل مراد </v>
          </cell>
          <cell r="D78" t="str">
            <v>جيد</v>
          </cell>
          <cell r="E78">
            <v>73.5</v>
          </cell>
          <cell r="F78" t="str">
            <v>جيد</v>
          </cell>
          <cell r="G78">
            <v>67</v>
          </cell>
          <cell r="H78" t="str">
            <v>جيد جدا</v>
          </cell>
          <cell r="I78">
            <v>77.5</v>
          </cell>
          <cell r="J78" t="str">
            <v>جيد</v>
          </cell>
          <cell r="K78">
            <v>66</v>
          </cell>
          <cell r="L78" t="str">
            <v>جيد</v>
          </cell>
          <cell r="M78">
            <v>66</v>
          </cell>
          <cell r="N78" t="str">
            <v>ممتاز</v>
          </cell>
          <cell r="O78">
            <v>94</v>
          </cell>
          <cell r="P78" t="str">
            <v>ممتاز</v>
          </cell>
          <cell r="Q78">
            <v>94</v>
          </cell>
          <cell r="R78">
            <v>538</v>
          </cell>
          <cell r="S78" t="str">
            <v>جيد جدا</v>
          </cell>
          <cell r="T78" t="str">
            <v>جيد</v>
          </cell>
        </row>
        <row r="79">
          <cell r="A79">
            <v>77</v>
          </cell>
          <cell r="B79">
            <v>106</v>
          </cell>
          <cell r="C79" t="str">
            <v xml:space="preserve">سارة محمد عبد الهادى ابراهيم قطيشة </v>
          </cell>
          <cell r="D79" t="str">
            <v>ممتاز</v>
          </cell>
          <cell r="E79">
            <v>94.5</v>
          </cell>
          <cell r="F79" t="str">
            <v>ممتاز</v>
          </cell>
          <cell r="G79">
            <v>93.5</v>
          </cell>
          <cell r="H79" t="str">
            <v>ممتاز</v>
          </cell>
          <cell r="I79">
            <v>94</v>
          </cell>
          <cell r="J79" t="str">
            <v>ممتاز</v>
          </cell>
          <cell r="K79">
            <v>95</v>
          </cell>
          <cell r="L79" t="str">
            <v>ممتاز</v>
          </cell>
          <cell r="M79">
            <v>95.5</v>
          </cell>
          <cell r="N79" t="str">
            <v>ممتاز</v>
          </cell>
          <cell r="O79">
            <v>97.5</v>
          </cell>
          <cell r="P79" t="str">
            <v>ممتاز</v>
          </cell>
          <cell r="Q79">
            <v>99</v>
          </cell>
          <cell r="R79">
            <v>669</v>
          </cell>
          <cell r="S79" t="str">
            <v>ممتاز</v>
          </cell>
          <cell r="T79" t="str">
            <v>ممتاز</v>
          </cell>
        </row>
        <row r="80">
          <cell r="A80">
            <v>78</v>
          </cell>
          <cell r="B80">
            <v>107</v>
          </cell>
          <cell r="C80" t="str">
            <v xml:space="preserve">سارة محمود على  عطيه خريم </v>
          </cell>
          <cell r="D80" t="str">
            <v>جيد جدا</v>
          </cell>
          <cell r="E80">
            <v>79.5</v>
          </cell>
          <cell r="F80" t="str">
            <v>جيد جدا</v>
          </cell>
          <cell r="G80">
            <v>83.5</v>
          </cell>
          <cell r="H80" t="str">
            <v>جيد</v>
          </cell>
          <cell r="I80">
            <v>67</v>
          </cell>
          <cell r="J80" t="str">
            <v>ممتاز</v>
          </cell>
          <cell r="K80">
            <v>86</v>
          </cell>
          <cell r="L80" t="str">
            <v>جيد</v>
          </cell>
          <cell r="M80">
            <v>65</v>
          </cell>
          <cell r="N80" t="str">
            <v>ممتاز</v>
          </cell>
          <cell r="O80">
            <v>92</v>
          </cell>
          <cell r="P80" t="str">
            <v>ممتاز</v>
          </cell>
          <cell r="Q80">
            <v>96</v>
          </cell>
          <cell r="R80">
            <v>569</v>
          </cell>
          <cell r="S80" t="str">
            <v>جيد جدا</v>
          </cell>
          <cell r="T80" t="str">
            <v>ممتاز</v>
          </cell>
        </row>
        <row r="81">
          <cell r="A81">
            <v>79</v>
          </cell>
          <cell r="B81">
            <v>108</v>
          </cell>
          <cell r="C81" t="str">
            <v xml:space="preserve">سارة يوسف عبد الجواد شهاب </v>
          </cell>
          <cell r="D81" t="str">
            <v>ممتاز</v>
          </cell>
          <cell r="E81">
            <v>90.5</v>
          </cell>
          <cell r="F81" t="str">
            <v>جيد جدا</v>
          </cell>
          <cell r="G81">
            <v>78.5</v>
          </cell>
          <cell r="H81" t="str">
            <v>جيد جدا</v>
          </cell>
          <cell r="I81">
            <v>76</v>
          </cell>
          <cell r="J81" t="str">
            <v>جيد جدا</v>
          </cell>
          <cell r="K81">
            <v>79.5</v>
          </cell>
          <cell r="L81" t="str">
            <v>جيد جدا</v>
          </cell>
          <cell r="M81">
            <v>79.5</v>
          </cell>
          <cell r="N81" t="str">
            <v>ممتاز</v>
          </cell>
          <cell r="O81">
            <v>94.5</v>
          </cell>
          <cell r="P81" t="str">
            <v>ممتاز</v>
          </cell>
          <cell r="Q81">
            <v>96</v>
          </cell>
          <cell r="R81">
            <v>594.5</v>
          </cell>
          <cell r="S81" t="str">
            <v>جيد جدا</v>
          </cell>
          <cell r="T81" t="str">
            <v>ممتاز</v>
          </cell>
        </row>
        <row r="82">
          <cell r="A82">
            <v>80</v>
          </cell>
          <cell r="B82">
            <v>112</v>
          </cell>
          <cell r="C82" t="str">
            <v xml:space="preserve">سحر محمد ابراهيم عبد القادر </v>
          </cell>
          <cell r="D82" t="str">
            <v>جيد</v>
          </cell>
          <cell r="E82">
            <v>66</v>
          </cell>
          <cell r="F82" t="str">
            <v>مقبول</v>
          </cell>
          <cell r="G82">
            <v>50</v>
          </cell>
          <cell r="H82" t="str">
            <v>مقبول</v>
          </cell>
          <cell r="I82">
            <v>55.5</v>
          </cell>
          <cell r="J82" t="str">
            <v>مقبول</v>
          </cell>
          <cell r="K82">
            <v>57.5</v>
          </cell>
          <cell r="L82" t="str">
            <v>مقبول</v>
          </cell>
          <cell r="M82">
            <v>51</v>
          </cell>
          <cell r="N82" t="str">
            <v>ممتاز</v>
          </cell>
          <cell r="O82">
            <v>87</v>
          </cell>
          <cell r="P82" t="str">
            <v>جيد جدا</v>
          </cell>
          <cell r="Q82">
            <v>79</v>
          </cell>
          <cell r="R82">
            <v>446</v>
          </cell>
          <cell r="S82" t="str">
            <v>مقبول</v>
          </cell>
          <cell r="T82" t="str">
            <v>جيد جدا</v>
          </cell>
        </row>
        <row r="83">
          <cell r="A83">
            <v>81</v>
          </cell>
          <cell r="B83">
            <v>113</v>
          </cell>
          <cell r="C83" t="str">
            <v xml:space="preserve">سعاد زكريا متولى سكوت </v>
          </cell>
          <cell r="D83" t="str">
            <v>ممتاز</v>
          </cell>
          <cell r="E83">
            <v>97</v>
          </cell>
          <cell r="F83" t="str">
            <v>ممتاز</v>
          </cell>
          <cell r="G83">
            <v>89</v>
          </cell>
          <cell r="H83" t="str">
            <v>ممتاز</v>
          </cell>
          <cell r="I83">
            <v>95</v>
          </cell>
          <cell r="J83" t="str">
            <v>ممتاز</v>
          </cell>
          <cell r="K83">
            <v>93.5</v>
          </cell>
          <cell r="L83" t="str">
            <v>ممتاز</v>
          </cell>
          <cell r="M83">
            <v>96.5</v>
          </cell>
          <cell r="N83" t="str">
            <v>ممتاز</v>
          </cell>
          <cell r="O83">
            <v>95.5</v>
          </cell>
          <cell r="P83" t="str">
            <v>ممتاز</v>
          </cell>
          <cell r="Q83">
            <v>100</v>
          </cell>
          <cell r="R83">
            <v>666.5</v>
          </cell>
          <cell r="S83" t="str">
            <v>ممتاز</v>
          </cell>
          <cell r="T83" t="str">
            <v>ممتاز</v>
          </cell>
        </row>
        <row r="84">
          <cell r="A84">
            <v>82</v>
          </cell>
          <cell r="B84">
            <v>114</v>
          </cell>
          <cell r="C84" t="str">
            <v>سلمى جمال مختار بعرنجة</v>
          </cell>
          <cell r="D84" t="str">
            <v>ممتاز</v>
          </cell>
          <cell r="E84">
            <v>97</v>
          </cell>
          <cell r="F84" t="str">
            <v>ممتاز</v>
          </cell>
          <cell r="G84">
            <v>91.5</v>
          </cell>
          <cell r="H84" t="str">
            <v>ممتاز</v>
          </cell>
          <cell r="I84">
            <v>91</v>
          </cell>
          <cell r="J84" t="str">
            <v>ممتاز</v>
          </cell>
          <cell r="K84">
            <v>99</v>
          </cell>
          <cell r="L84" t="str">
            <v>ممتاز</v>
          </cell>
          <cell r="M84">
            <v>96</v>
          </cell>
          <cell r="N84" t="str">
            <v>ممتاز</v>
          </cell>
          <cell r="O84">
            <v>93</v>
          </cell>
          <cell r="P84" t="str">
            <v>ممتاز</v>
          </cell>
          <cell r="Q84">
            <v>100</v>
          </cell>
          <cell r="R84">
            <v>667.5</v>
          </cell>
          <cell r="S84" t="str">
            <v>ممتاز</v>
          </cell>
          <cell r="T84" t="str">
            <v>ممتاز</v>
          </cell>
        </row>
        <row r="85">
          <cell r="A85">
            <v>83</v>
          </cell>
          <cell r="B85">
            <v>115</v>
          </cell>
          <cell r="C85" t="str">
            <v>سلمى محمد مرسى مرسى سرور</v>
          </cell>
          <cell r="D85" t="str">
            <v>ممتاز</v>
          </cell>
          <cell r="E85">
            <v>91.5</v>
          </cell>
          <cell r="F85" t="str">
            <v>ممتاز</v>
          </cell>
          <cell r="G85">
            <v>90</v>
          </cell>
          <cell r="H85" t="str">
            <v>جيد جدا</v>
          </cell>
          <cell r="I85">
            <v>84</v>
          </cell>
          <cell r="J85" t="str">
            <v>ممتاز</v>
          </cell>
          <cell r="K85">
            <v>85.5</v>
          </cell>
          <cell r="L85" t="str">
            <v>جيد جدا</v>
          </cell>
          <cell r="M85">
            <v>82</v>
          </cell>
          <cell r="N85" t="str">
            <v>ممتاز</v>
          </cell>
          <cell r="O85">
            <v>93</v>
          </cell>
          <cell r="P85" t="str">
            <v>ممتاز</v>
          </cell>
          <cell r="Q85">
            <v>100</v>
          </cell>
          <cell r="R85">
            <v>626</v>
          </cell>
          <cell r="S85" t="str">
            <v>ممتاز</v>
          </cell>
          <cell r="T85" t="str">
            <v>ممتاز</v>
          </cell>
        </row>
        <row r="86">
          <cell r="A86">
            <v>84</v>
          </cell>
          <cell r="B86">
            <v>116</v>
          </cell>
          <cell r="C86" t="str">
            <v xml:space="preserve">سماح احمد عبد العزيز عبد الفتاح المنسى </v>
          </cell>
          <cell r="D86" t="str">
            <v>ممتاز</v>
          </cell>
          <cell r="E86">
            <v>92</v>
          </cell>
          <cell r="F86" t="str">
            <v>ممتاز</v>
          </cell>
          <cell r="G86">
            <v>89.5</v>
          </cell>
          <cell r="H86" t="str">
            <v>ممتاز</v>
          </cell>
          <cell r="I86">
            <v>94</v>
          </cell>
          <cell r="J86" t="str">
            <v>ممتاز</v>
          </cell>
          <cell r="K86">
            <v>90.5</v>
          </cell>
          <cell r="L86" t="str">
            <v>ممتاز</v>
          </cell>
          <cell r="M86">
            <v>91</v>
          </cell>
          <cell r="N86" t="str">
            <v>ممتاز</v>
          </cell>
          <cell r="O86">
            <v>99</v>
          </cell>
          <cell r="P86" t="str">
            <v>ممتاز</v>
          </cell>
          <cell r="Q86">
            <v>97</v>
          </cell>
          <cell r="R86">
            <v>653</v>
          </cell>
          <cell r="S86" t="str">
            <v>ممتاز</v>
          </cell>
          <cell r="T86" t="str">
            <v>ممتاز</v>
          </cell>
        </row>
        <row r="87">
          <cell r="A87">
            <v>85</v>
          </cell>
          <cell r="B87">
            <v>119</v>
          </cell>
          <cell r="C87" t="str">
            <v>سمر رضا رزق الزفتاوى</v>
          </cell>
          <cell r="D87" t="str">
            <v>ممتاز</v>
          </cell>
          <cell r="E87">
            <v>87</v>
          </cell>
          <cell r="F87" t="str">
            <v>جيد</v>
          </cell>
          <cell r="G87">
            <v>68</v>
          </cell>
          <cell r="H87" t="str">
            <v>ممتاز</v>
          </cell>
          <cell r="I87">
            <v>85.5</v>
          </cell>
          <cell r="J87" t="str">
            <v>جيد جدا</v>
          </cell>
          <cell r="K87">
            <v>79.5</v>
          </cell>
          <cell r="L87" t="str">
            <v>جيد جدا</v>
          </cell>
          <cell r="M87">
            <v>82.5</v>
          </cell>
          <cell r="N87" t="str">
            <v>ممتاز</v>
          </cell>
          <cell r="O87">
            <v>95</v>
          </cell>
          <cell r="P87" t="str">
            <v>ممتاز</v>
          </cell>
          <cell r="Q87">
            <v>98</v>
          </cell>
          <cell r="R87">
            <v>595.5</v>
          </cell>
          <cell r="S87" t="str">
            <v>ممتاز</v>
          </cell>
          <cell r="T87" t="str">
            <v>ممتاز</v>
          </cell>
        </row>
        <row r="88">
          <cell r="A88">
            <v>86</v>
          </cell>
          <cell r="B88">
            <v>121</v>
          </cell>
          <cell r="C88" t="str">
            <v xml:space="preserve">سميه محمود محمد العراقى مقاطف </v>
          </cell>
          <cell r="D88" t="str">
            <v>ممتاز</v>
          </cell>
          <cell r="E88">
            <v>86</v>
          </cell>
          <cell r="F88" t="str">
            <v>جيد</v>
          </cell>
          <cell r="G88">
            <v>68.5</v>
          </cell>
          <cell r="H88" t="str">
            <v>جيد</v>
          </cell>
          <cell r="I88">
            <v>72.5</v>
          </cell>
          <cell r="J88" t="str">
            <v>مقبول</v>
          </cell>
          <cell r="K88">
            <v>59</v>
          </cell>
          <cell r="L88" t="str">
            <v>جيد</v>
          </cell>
          <cell r="M88">
            <v>72.5</v>
          </cell>
          <cell r="N88" t="str">
            <v>ممتاز</v>
          </cell>
          <cell r="O88">
            <v>85</v>
          </cell>
          <cell r="P88" t="str">
            <v>ممتاز</v>
          </cell>
          <cell r="Q88">
            <v>90.5</v>
          </cell>
          <cell r="R88">
            <v>534</v>
          </cell>
          <cell r="S88" t="str">
            <v>جيد جدا</v>
          </cell>
          <cell r="T88" t="str">
            <v>جيد</v>
          </cell>
        </row>
        <row r="89">
          <cell r="A89">
            <v>87</v>
          </cell>
          <cell r="B89">
            <v>122</v>
          </cell>
          <cell r="C89" t="str">
            <v xml:space="preserve">سهيله ابراهيم سعد السيد البنا </v>
          </cell>
          <cell r="D89" t="str">
            <v>جيد جدا</v>
          </cell>
          <cell r="E89">
            <v>82.5</v>
          </cell>
          <cell r="F89" t="str">
            <v>مقبول</v>
          </cell>
          <cell r="G89">
            <v>63.5</v>
          </cell>
          <cell r="H89" t="str">
            <v>جيد</v>
          </cell>
          <cell r="I89">
            <v>69.5</v>
          </cell>
          <cell r="J89" t="str">
            <v>جيد جدا</v>
          </cell>
          <cell r="K89">
            <v>75</v>
          </cell>
          <cell r="L89" t="str">
            <v>جيد</v>
          </cell>
          <cell r="M89">
            <v>68.5</v>
          </cell>
          <cell r="N89" t="str">
            <v>ممتاز</v>
          </cell>
          <cell r="O89">
            <v>86.5</v>
          </cell>
          <cell r="P89" t="str">
            <v>ممتاز</v>
          </cell>
          <cell r="Q89">
            <v>90.5</v>
          </cell>
          <cell r="R89">
            <v>536</v>
          </cell>
          <cell r="S89" t="str">
            <v>جيد جدا</v>
          </cell>
          <cell r="T89" t="str">
            <v>ممتاز</v>
          </cell>
        </row>
        <row r="90">
          <cell r="A90">
            <v>88</v>
          </cell>
          <cell r="B90">
            <v>123</v>
          </cell>
          <cell r="C90" t="str">
            <v>شروق راغب عبد العليم بليله</v>
          </cell>
          <cell r="D90" t="str">
            <v>ممتاز</v>
          </cell>
          <cell r="E90">
            <v>95.5</v>
          </cell>
          <cell r="F90" t="str">
            <v>ممتاز</v>
          </cell>
          <cell r="G90">
            <v>85.5</v>
          </cell>
          <cell r="H90" t="str">
            <v>ممتاز</v>
          </cell>
          <cell r="I90">
            <v>98</v>
          </cell>
          <cell r="J90" t="str">
            <v>ممتاز</v>
          </cell>
          <cell r="K90">
            <v>89</v>
          </cell>
          <cell r="L90" t="str">
            <v>ممتاز</v>
          </cell>
          <cell r="M90">
            <v>93</v>
          </cell>
          <cell r="N90" t="str">
            <v>ممتاز</v>
          </cell>
          <cell r="O90">
            <v>95</v>
          </cell>
          <cell r="P90" t="str">
            <v>ممتاز</v>
          </cell>
          <cell r="Q90">
            <v>98</v>
          </cell>
          <cell r="R90">
            <v>654</v>
          </cell>
          <cell r="S90" t="str">
            <v>ممتاز</v>
          </cell>
          <cell r="T90" t="str">
            <v>ممتاز</v>
          </cell>
        </row>
        <row r="91">
          <cell r="A91">
            <v>89</v>
          </cell>
          <cell r="B91">
            <v>124</v>
          </cell>
          <cell r="C91" t="str">
            <v xml:space="preserve">شروق طه عبد القادر السيد خريم </v>
          </cell>
          <cell r="D91" t="str">
            <v>ممتاز</v>
          </cell>
          <cell r="E91">
            <v>91</v>
          </cell>
          <cell r="F91" t="str">
            <v>جيد</v>
          </cell>
          <cell r="G91">
            <v>70.5</v>
          </cell>
          <cell r="H91" t="str">
            <v>جيد</v>
          </cell>
          <cell r="I91">
            <v>70.5</v>
          </cell>
          <cell r="J91" t="str">
            <v>جيد جدا</v>
          </cell>
          <cell r="K91">
            <v>78.5</v>
          </cell>
          <cell r="L91" t="str">
            <v>ممتاز</v>
          </cell>
          <cell r="M91">
            <v>93.5</v>
          </cell>
          <cell r="N91" t="str">
            <v>ممتاز</v>
          </cell>
          <cell r="O91">
            <v>94</v>
          </cell>
          <cell r="P91" t="str">
            <v>ممتاز</v>
          </cell>
          <cell r="Q91">
            <v>90</v>
          </cell>
          <cell r="R91">
            <v>588</v>
          </cell>
          <cell r="S91" t="str">
            <v>جيد جدا</v>
          </cell>
          <cell r="T91" t="str">
            <v>ممتاز</v>
          </cell>
        </row>
        <row r="92">
          <cell r="A92">
            <v>90</v>
          </cell>
          <cell r="B92">
            <v>125</v>
          </cell>
          <cell r="C92" t="str">
            <v>شروق ناجى محمد موافى سعد</v>
          </cell>
          <cell r="D92" t="str">
            <v>جيد جدا</v>
          </cell>
          <cell r="E92">
            <v>79.5</v>
          </cell>
          <cell r="F92" t="str">
            <v>جيد</v>
          </cell>
          <cell r="G92">
            <v>73.5</v>
          </cell>
          <cell r="H92" t="str">
            <v>جيد</v>
          </cell>
          <cell r="I92">
            <v>67.5</v>
          </cell>
          <cell r="J92" t="str">
            <v>جيد</v>
          </cell>
          <cell r="K92">
            <v>73.5</v>
          </cell>
          <cell r="L92" t="str">
            <v>جيد جدا</v>
          </cell>
          <cell r="M92">
            <v>78</v>
          </cell>
          <cell r="N92" t="str">
            <v>ممتاز</v>
          </cell>
          <cell r="O92">
            <v>86</v>
          </cell>
          <cell r="P92" t="str">
            <v>ممتاز</v>
          </cell>
          <cell r="Q92">
            <v>92</v>
          </cell>
          <cell r="R92">
            <v>550</v>
          </cell>
          <cell r="S92" t="str">
            <v>جيد جدا</v>
          </cell>
          <cell r="T92" t="str">
            <v>جيد جدا</v>
          </cell>
        </row>
        <row r="93">
          <cell r="A93">
            <v>91</v>
          </cell>
          <cell r="B93">
            <v>132</v>
          </cell>
          <cell r="C93" t="str">
            <v xml:space="preserve">صفاء طه حسين عبد البارى خليفة </v>
          </cell>
          <cell r="D93" t="str">
            <v>ممتاز</v>
          </cell>
          <cell r="E93">
            <v>88.5</v>
          </cell>
          <cell r="F93" t="str">
            <v>جيد جدا</v>
          </cell>
          <cell r="G93">
            <v>78</v>
          </cell>
          <cell r="H93" t="str">
            <v>جيد جدا</v>
          </cell>
          <cell r="I93">
            <v>75.5</v>
          </cell>
          <cell r="J93" t="str">
            <v>جيد</v>
          </cell>
          <cell r="K93">
            <v>73</v>
          </cell>
          <cell r="L93" t="str">
            <v>جيد جدا</v>
          </cell>
          <cell r="M93">
            <v>77</v>
          </cell>
          <cell r="N93" t="str">
            <v>ممتاز</v>
          </cell>
          <cell r="O93">
            <v>90</v>
          </cell>
          <cell r="P93" t="str">
            <v>ممتاز</v>
          </cell>
          <cell r="Q93">
            <v>96</v>
          </cell>
          <cell r="R93">
            <v>578</v>
          </cell>
          <cell r="S93" t="str">
            <v>جيد جدا</v>
          </cell>
          <cell r="T93" t="str">
            <v>ممتاز</v>
          </cell>
        </row>
        <row r="94">
          <cell r="A94">
            <v>92</v>
          </cell>
          <cell r="B94">
            <v>134</v>
          </cell>
          <cell r="C94" t="str">
            <v xml:space="preserve">عائشة عاصم عبد المنجد الشهاوى </v>
          </cell>
          <cell r="D94" t="str">
            <v>ممتاز</v>
          </cell>
          <cell r="E94">
            <v>96.5</v>
          </cell>
          <cell r="F94" t="str">
            <v>ممتاز</v>
          </cell>
          <cell r="G94">
            <v>96</v>
          </cell>
          <cell r="H94" t="str">
            <v>ممتاز</v>
          </cell>
          <cell r="I94">
            <v>97</v>
          </cell>
          <cell r="J94" t="str">
            <v>ممتاز</v>
          </cell>
          <cell r="K94">
            <v>97</v>
          </cell>
          <cell r="L94" t="str">
            <v>ممتاز</v>
          </cell>
          <cell r="M94">
            <v>98.5</v>
          </cell>
          <cell r="N94" t="str">
            <v>ممتاز</v>
          </cell>
          <cell r="O94">
            <v>94</v>
          </cell>
          <cell r="P94" t="str">
            <v>ممتاز</v>
          </cell>
          <cell r="Q94">
            <v>98.5</v>
          </cell>
          <cell r="R94">
            <v>677.5</v>
          </cell>
          <cell r="S94" t="str">
            <v>ممتاز</v>
          </cell>
          <cell r="T94" t="str">
            <v>ممتاز</v>
          </cell>
        </row>
        <row r="95">
          <cell r="A95">
            <v>93</v>
          </cell>
          <cell r="B95">
            <v>135</v>
          </cell>
          <cell r="C95" t="str">
            <v xml:space="preserve">عبير محمد عبد القادر محى الدين القصيف </v>
          </cell>
          <cell r="D95" t="str">
            <v>ممتاز</v>
          </cell>
          <cell r="E95">
            <v>93.5</v>
          </cell>
          <cell r="F95" t="str">
            <v>ممتاز</v>
          </cell>
          <cell r="G95">
            <v>93</v>
          </cell>
          <cell r="H95" t="str">
            <v>ممتاز</v>
          </cell>
          <cell r="I95">
            <v>99</v>
          </cell>
          <cell r="J95" t="str">
            <v>ممتاز</v>
          </cell>
          <cell r="K95">
            <v>95</v>
          </cell>
          <cell r="L95" t="str">
            <v>ممتاز</v>
          </cell>
          <cell r="M95">
            <v>95</v>
          </cell>
          <cell r="N95" t="str">
            <v>ممتاز</v>
          </cell>
          <cell r="O95">
            <v>94.5</v>
          </cell>
          <cell r="P95" t="str">
            <v>ممتاز</v>
          </cell>
          <cell r="Q95">
            <v>99</v>
          </cell>
          <cell r="R95">
            <v>669</v>
          </cell>
          <cell r="S95" t="str">
            <v>ممتاز</v>
          </cell>
          <cell r="T95" t="str">
            <v>ممتاز</v>
          </cell>
        </row>
        <row r="96">
          <cell r="A96">
            <v>94</v>
          </cell>
          <cell r="B96">
            <v>137</v>
          </cell>
          <cell r="C96" t="str">
            <v xml:space="preserve">علياء اسماعيل مصطفى عبد الرؤوف </v>
          </cell>
          <cell r="D96" t="str">
            <v>ممتاز</v>
          </cell>
          <cell r="E96">
            <v>99</v>
          </cell>
          <cell r="F96" t="str">
            <v>ممتاز</v>
          </cell>
          <cell r="G96">
            <v>97.5</v>
          </cell>
          <cell r="H96" t="str">
            <v>ممتاز</v>
          </cell>
          <cell r="I96">
            <v>99</v>
          </cell>
          <cell r="J96" t="str">
            <v>ممتاز</v>
          </cell>
          <cell r="K96">
            <v>93.5</v>
          </cell>
          <cell r="L96" t="str">
            <v>ممتاز</v>
          </cell>
          <cell r="M96">
            <v>97.5</v>
          </cell>
          <cell r="N96" t="str">
            <v>ممتاز</v>
          </cell>
          <cell r="O96">
            <v>94</v>
          </cell>
          <cell r="P96" t="str">
            <v>ممتاز</v>
          </cell>
          <cell r="Q96">
            <v>100</v>
          </cell>
          <cell r="R96">
            <v>680.5</v>
          </cell>
          <cell r="S96" t="str">
            <v>ممتاز</v>
          </cell>
          <cell r="T96" t="str">
            <v>ممتاز</v>
          </cell>
        </row>
        <row r="97">
          <cell r="A97">
            <v>95</v>
          </cell>
          <cell r="B97">
            <v>138</v>
          </cell>
          <cell r="C97" t="str">
            <v>علياء حمدى محمد احمد هندى</v>
          </cell>
          <cell r="D97" t="str">
            <v>ممتاز</v>
          </cell>
          <cell r="E97">
            <v>86</v>
          </cell>
          <cell r="F97" t="str">
            <v>مقبول</v>
          </cell>
          <cell r="G97">
            <v>52.5</v>
          </cell>
          <cell r="H97" t="str">
            <v>جيد</v>
          </cell>
          <cell r="I97">
            <v>72</v>
          </cell>
          <cell r="J97" t="str">
            <v>مقبول</v>
          </cell>
          <cell r="K97">
            <v>64</v>
          </cell>
          <cell r="L97" t="str">
            <v>جيد جدا</v>
          </cell>
          <cell r="M97">
            <v>79.5</v>
          </cell>
          <cell r="N97" t="str">
            <v>ممتاز</v>
          </cell>
          <cell r="O97">
            <v>92</v>
          </cell>
          <cell r="P97" t="str">
            <v>ممتاز</v>
          </cell>
          <cell r="Q97">
            <v>98</v>
          </cell>
          <cell r="R97">
            <v>544</v>
          </cell>
          <cell r="S97" t="str">
            <v>جيد جدا</v>
          </cell>
          <cell r="T97" t="str">
            <v>ممتاز</v>
          </cell>
        </row>
        <row r="98">
          <cell r="A98">
            <v>96</v>
          </cell>
          <cell r="B98">
            <v>143</v>
          </cell>
          <cell r="C98" t="str">
            <v xml:space="preserve">فاطمة خالد رجب موسى الحداد </v>
          </cell>
          <cell r="D98" t="str">
            <v>جيد جدا</v>
          </cell>
          <cell r="E98">
            <v>82</v>
          </cell>
          <cell r="F98" t="str">
            <v>جيد</v>
          </cell>
          <cell r="G98">
            <v>70.5</v>
          </cell>
          <cell r="H98" t="str">
            <v>ممتاز</v>
          </cell>
          <cell r="I98">
            <v>85.5</v>
          </cell>
          <cell r="J98" t="str">
            <v>ممتاز</v>
          </cell>
          <cell r="K98">
            <v>94.5</v>
          </cell>
          <cell r="L98" t="str">
            <v>ممتاز</v>
          </cell>
          <cell r="M98">
            <v>89.5</v>
          </cell>
          <cell r="N98" t="str">
            <v>ممتاز</v>
          </cell>
          <cell r="O98">
            <v>90</v>
          </cell>
          <cell r="P98" t="str">
            <v>جيد جدا</v>
          </cell>
          <cell r="Q98">
            <v>75.5</v>
          </cell>
          <cell r="R98">
            <v>587.5</v>
          </cell>
          <cell r="S98" t="str">
            <v>جيد جدا</v>
          </cell>
          <cell r="T98" t="str">
            <v>ممتاز</v>
          </cell>
        </row>
        <row r="99">
          <cell r="A99">
            <v>97</v>
          </cell>
          <cell r="B99">
            <v>144</v>
          </cell>
          <cell r="C99" t="str">
            <v>فاطمة رضا عبد النبى حسن المكاوى</v>
          </cell>
          <cell r="D99" t="str">
            <v>ممتاز</v>
          </cell>
          <cell r="E99">
            <v>92.5</v>
          </cell>
          <cell r="F99" t="str">
            <v>جيد</v>
          </cell>
          <cell r="G99">
            <v>65.5</v>
          </cell>
          <cell r="H99" t="str">
            <v>جيد جدا</v>
          </cell>
          <cell r="I99">
            <v>77.5</v>
          </cell>
          <cell r="J99" t="str">
            <v>جيد جدا</v>
          </cell>
          <cell r="K99">
            <v>84</v>
          </cell>
          <cell r="L99" t="str">
            <v>جيد جدا</v>
          </cell>
          <cell r="M99">
            <v>83.5</v>
          </cell>
          <cell r="N99" t="str">
            <v>ممتاز</v>
          </cell>
          <cell r="O99">
            <v>93.5</v>
          </cell>
          <cell r="P99" t="str">
            <v>ممتاز</v>
          </cell>
          <cell r="Q99">
            <v>94.5</v>
          </cell>
          <cell r="R99">
            <v>591</v>
          </cell>
          <cell r="S99" t="str">
            <v>جيد جدا</v>
          </cell>
          <cell r="T99" t="str">
            <v>ممتاز</v>
          </cell>
        </row>
        <row r="100">
          <cell r="A100">
            <v>98</v>
          </cell>
          <cell r="B100">
            <v>146</v>
          </cell>
          <cell r="C100" t="str">
            <v>كاريمان سمير عباس عبد التواب القارب</v>
          </cell>
          <cell r="D100" t="str">
            <v>جيد جدا</v>
          </cell>
          <cell r="E100">
            <v>81.5</v>
          </cell>
          <cell r="F100" t="str">
            <v>جيد</v>
          </cell>
          <cell r="G100">
            <v>65.5</v>
          </cell>
          <cell r="H100" t="str">
            <v>جيد جدا</v>
          </cell>
          <cell r="I100">
            <v>79.5</v>
          </cell>
          <cell r="J100" t="str">
            <v>جيد</v>
          </cell>
          <cell r="K100">
            <v>73.5</v>
          </cell>
          <cell r="L100" t="str">
            <v>جيد جدا</v>
          </cell>
          <cell r="M100">
            <v>84.5</v>
          </cell>
          <cell r="N100" t="str">
            <v>ممتاز</v>
          </cell>
          <cell r="O100">
            <v>97.5</v>
          </cell>
          <cell r="P100" t="str">
            <v>ممتاز</v>
          </cell>
          <cell r="Q100">
            <v>92.5</v>
          </cell>
          <cell r="R100">
            <v>574.5</v>
          </cell>
          <cell r="S100" t="str">
            <v>جيد جدا</v>
          </cell>
          <cell r="T100" t="str">
            <v>جيد جدا</v>
          </cell>
        </row>
        <row r="101">
          <cell r="A101">
            <v>99</v>
          </cell>
          <cell r="B101">
            <v>147</v>
          </cell>
          <cell r="C101" t="str">
            <v>كريمه عبد الله البسيونى جمعه</v>
          </cell>
          <cell r="D101" t="str">
            <v>ممتاز</v>
          </cell>
          <cell r="E101">
            <v>90</v>
          </cell>
          <cell r="F101" t="str">
            <v>جيد جدا</v>
          </cell>
          <cell r="G101">
            <v>76</v>
          </cell>
          <cell r="H101" t="str">
            <v>ممتاز</v>
          </cell>
          <cell r="I101">
            <v>92</v>
          </cell>
          <cell r="J101" t="str">
            <v>ممتاز</v>
          </cell>
          <cell r="K101">
            <v>94</v>
          </cell>
          <cell r="L101" t="str">
            <v>ممتاز</v>
          </cell>
          <cell r="M101">
            <v>93</v>
          </cell>
          <cell r="N101" t="str">
            <v>ممتاز</v>
          </cell>
          <cell r="O101">
            <v>93.5</v>
          </cell>
          <cell r="P101" t="str">
            <v>ممتاز</v>
          </cell>
          <cell r="Q101">
            <v>96.5</v>
          </cell>
          <cell r="R101">
            <v>635</v>
          </cell>
          <cell r="S101" t="str">
            <v>ممتاز</v>
          </cell>
          <cell r="T101" t="str">
            <v>جيد</v>
          </cell>
        </row>
        <row r="102">
          <cell r="A102">
            <v>100</v>
          </cell>
          <cell r="B102">
            <v>149</v>
          </cell>
          <cell r="C102" t="str">
            <v xml:space="preserve">لمياء محمد عبد العاطى محمد البص </v>
          </cell>
          <cell r="D102" t="str">
            <v>جيد جدا</v>
          </cell>
          <cell r="E102">
            <v>76</v>
          </cell>
          <cell r="F102" t="str">
            <v>جيد</v>
          </cell>
          <cell r="G102">
            <v>70</v>
          </cell>
          <cell r="H102" t="str">
            <v>جيد جدا</v>
          </cell>
          <cell r="I102">
            <v>77</v>
          </cell>
          <cell r="J102" t="str">
            <v>جيد جدا</v>
          </cell>
          <cell r="K102">
            <v>75</v>
          </cell>
          <cell r="L102" t="str">
            <v>مقبول</v>
          </cell>
          <cell r="M102">
            <v>62</v>
          </cell>
          <cell r="N102" t="str">
            <v>ممتاز</v>
          </cell>
          <cell r="O102">
            <v>92</v>
          </cell>
          <cell r="P102" t="str">
            <v>جيد جدا</v>
          </cell>
          <cell r="Q102">
            <v>83.5</v>
          </cell>
          <cell r="R102">
            <v>535.5</v>
          </cell>
          <cell r="S102" t="str">
            <v>جيد جدا</v>
          </cell>
          <cell r="T102" t="str">
            <v>جيد جدا</v>
          </cell>
        </row>
        <row r="103">
          <cell r="A103">
            <v>101</v>
          </cell>
          <cell r="B103">
            <v>150</v>
          </cell>
          <cell r="C103" t="str">
            <v xml:space="preserve">ليلى محمد يوسف بدير خليل </v>
          </cell>
          <cell r="D103" t="str">
            <v>جيد جدا</v>
          </cell>
          <cell r="E103">
            <v>75.5</v>
          </cell>
          <cell r="F103" t="str">
            <v>مقبول</v>
          </cell>
          <cell r="G103">
            <v>63</v>
          </cell>
          <cell r="H103" t="str">
            <v>مقبول</v>
          </cell>
          <cell r="I103">
            <v>60</v>
          </cell>
          <cell r="J103" t="str">
            <v>مقبول</v>
          </cell>
          <cell r="K103">
            <v>54</v>
          </cell>
          <cell r="L103" t="str">
            <v>جيد</v>
          </cell>
          <cell r="M103">
            <v>72</v>
          </cell>
          <cell r="N103" t="str">
            <v>ممتاز</v>
          </cell>
          <cell r="O103">
            <v>91</v>
          </cell>
          <cell r="P103" t="str">
            <v>ممتاز</v>
          </cell>
          <cell r="Q103">
            <v>86.5</v>
          </cell>
          <cell r="R103">
            <v>502</v>
          </cell>
          <cell r="S103" t="str">
            <v>جيد</v>
          </cell>
          <cell r="T103" t="str">
            <v>جيد</v>
          </cell>
        </row>
        <row r="104">
          <cell r="A104">
            <v>102</v>
          </cell>
          <cell r="B104">
            <v>153</v>
          </cell>
          <cell r="C104" t="str">
            <v xml:space="preserve">مريم احمد وهبى جبر </v>
          </cell>
          <cell r="D104" t="str">
            <v>ممتاز</v>
          </cell>
          <cell r="E104">
            <v>90.5</v>
          </cell>
          <cell r="F104" t="str">
            <v>جيد جدا</v>
          </cell>
          <cell r="G104">
            <v>76.5</v>
          </cell>
          <cell r="H104" t="str">
            <v>جيد جدا</v>
          </cell>
          <cell r="I104">
            <v>81</v>
          </cell>
          <cell r="J104" t="str">
            <v>ممتاز</v>
          </cell>
          <cell r="K104">
            <v>91.5</v>
          </cell>
          <cell r="L104" t="str">
            <v>ممتاز</v>
          </cell>
          <cell r="M104">
            <v>91.5</v>
          </cell>
          <cell r="N104" t="str">
            <v>ممتاز</v>
          </cell>
          <cell r="O104">
            <v>95.5</v>
          </cell>
          <cell r="P104" t="str">
            <v>ممتاز</v>
          </cell>
          <cell r="Q104">
            <v>89</v>
          </cell>
          <cell r="R104">
            <v>615.5</v>
          </cell>
          <cell r="S104" t="str">
            <v>ممتاز</v>
          </cell>
          <cell r="T104" t="str">
            <v>ممتاز</v>
          </cell>
        </row>
        <row r="105">
          <cell r="A105">
            <v>103</v>
          </cell>
          <cell r="B105">
            <v>154</v>
          </cell>
          <cell r="C105" t="str">
            <v xml:space="preserve">مريم اشرف رمضان محمد شهاب الدين </v>
          </cell>
          <cell r="D105" t="str">
            <v>ممتاز</v>
          </cell>
          <cell r="E105">
            <v>96.5</v>
          </cell>
          <cell r="F105" t="str">
            <v>ممتاز</v>
          </cell>
          <cell r="G105">
            <v>95</v>
          </cell>
          <cell r="H105" t="str">
            <v>ممتاز</v>
          </cell>
          <cell r="I105">
            <v>97</v>
          </cell>
          <cell r="J105" t="str">
            <v>ممتاز</v>
          </cell>
          <cell r="K105">
            <v>92.5</v>
          </cell>
          <cell r="L105" t="str">
            <v>ممتاز</v>
          </cell>
          <cell r="M105">
            <v>94.5</v>
          </cell>
          <cell r="N105" t="str">
            <v>ممتاز</v>
          </cell>
          <cell r="O105">
            <v>92.5</v>
          </cell>
          <cell r="P105" t="str">
            <v>ممتاز</v>
          </cell>
          <cell r="Q105">
            <v>100</v>
          </cell>
          <cell r="R105">
            <v>668</v>
          </cell>
          <cell r="S105" t="str">
            <v>ممتاز</v>
          </cell>
          <cell r="T105" t="str">
            <v>ممتاز</v>
          </cell>
        </row>
        <row r="106">
          <cell r="A106">
            <v>104</v>
          </cell>
          <cell r="B106">
            <v>155</v>
          </cell>
          <cell r="C106" t="str">
            <v xml:space="preserve">مريم السعيد محمود حسين </v>
          </cell>
          <cell r="D106" t="str">
            <v>جيد جدا</v>
          </cell>
          <cell r="E106">
            <v>76</v>
          </cell>
          <cell r="F106" t="str">
            <v>جيد</v>
          </cell>
          <cell r="G106">
            <v>65</v>
          </cell>
          <cell r="H106" t="str">
            <v>مقبول</v>
          </cell>
          <cell r="I106">
            <v>55.5</v>
          </cell>
          <cell r="J106" t="str">
            <v>جيد جدا</v>
          </cell>
          <cell r="K106">
            <v>81</v>
          </cell>
          <cell r="L106" t="str">
            <v>جيد</v>
          </cell>
          <cell r="M106">
            <v>69</v>
          </cell>
          <cell r="N106" t="str">
            <v>ممتاز</v>
          </cell>
          <cell r="O106">
            <v>92</v>
          </cell>
          <cell r="P106" t="str">
            <v>ممتاز</v>
          </cell>
          <cell r="Q106">
            <v>88</v>
          </cell>
          <cell r="R106">
            <v>526.5</v>
          </cell>
          <cell r="S106" t="str">
            <v>جيد جدا</v>
          </cell>
          <cell r="T106" t="str">
            <v>مقبول</v>
          </cell>
        </row>
        <row r="107">
          <cell r="A107">
            <v>105</v>
          </cell>
          <cell r="B107">
            <v>157</v>
          </cell>
          <cell r="C107" t="str">
            <v>مريم السيد سعد الشعيرى</v>
          </cell>
          <cell r="D107" t="str">
            <v>ممتاز</v>
          </cell>
          <cell r="E107">
            <v>94</v>
          </cell>
          <cell r="F107" t="str">
            <v>ممتاز</v>
          </cell>
          <cell r="G107">
            <v>85</v>
          </cell>
          <cell r="H107" t="str">
            <v>ممتاز</v>
          </cell>
          <cell r="I107">
            <v>91.5</v>
          </cell>
          <cell r="J107" t="str">
            <v>ممتاز</v>
          </cell>
          <cell r="K107">
            <v>98</v>
          </cell>
          <cell r="L107" t="str">
            <v>ممتاز</v>
          </cell>
          <cell r="M107">
            <v>91</v>
          </cell>
          <cell r="N107" t="str">
            <v>ممتاز</v>
          </cell>
          <cell r="O107">
            <v>95</v>
          </cell>
          <cell r="P107" t="str">
            <v>ممتاز</v>
          </cell>
          <cell r="Q107">
            <v>100</v>
          </cell>
          <cell r="R107">
            <v>654.5</v>
          </cell>
          <cell r="S107" t="str">
            <v>ممتاز</v>
          </cell>
          <cell r="T107" t="str">
            <v>ممتاز</v>
          </cell>
        </row>
        <row r="108">
          <cell r="A108">
            <v>106</v>
          </cell>
          <cell r="B108">
            <v>158</v>
          </cell>
          <cell r="C108" t="str">
            <v xml:space="preserve">مريم الشحات عباس على الغبارى </v>
          </cell>
          <cell r="D108" t="str">
            <v>جيد جدا</v>
          </cell>
          <cell r="E108">
            <v>83.5</v>
          </cell>
          <cell r="F108" t="str">
            <v>جيد</v>
          </cell>
          <cell r="G108">
            <v>73</v>
          </cell>
          <cell r="H108" t="str">
            <v>جيد</v>
          </cell>
          <cell r="I108">
            <v>70</v>
          </cell>
          <cell r="J108" t="str">
            <v>جيد</v>
          </cell>
          <cell r="K108">
            <v>69.5</v>
          </cell>
          <cell r="L108" t="str">
            <v>ممتاز</v>
          </cell>
          <cell r="M108">
            <v>94</v>
          </cell>
          <cell r="N108" t="str">
            <v>ممتاز</v>
          </cell>
          <cell r="O108">
            <v>90.5</v>
          </cell>
          <cell r="P108" t="str">
            <v>ممتاز</v>
          </cell>
          <cell r="Q108">
            <v>94</v>
          </cell>
          <cell r="R108">
            <v>574.5</v>
          </cell>
          <cell r="S108" t="str">
            <v>جيد جدا</v>
          </cell>
          <cell r="T108" t="str">
            <v>ممتاز</v>
          </cell>
        </row>
        <row r="109">
          <cell r="A109">
            <v>107</v>
          </cell>
          <cell r="B109">
            <v>159</v>
          </cell>
          <cell r="C109" t="str">
            <v xml:space="preserve">مريم خالد محمد أحمد عبده </v>
          </cell>
          <cell r="D109" t="str">
            <v>جيد</v>
          </cell>
          <cell r="E109">
            <v>74</v>
          </cell>
          <cell r="F109" t="str">
            <v>مقبول</v>
          </cell>
          <cell r="G109">
            <v>64.5</v>
          </cell>
          <cell r="H109" t="str">
            <v>مقبول</v>
          </cell>
          <cell r="I109">
            <v>50</v>
          </cell>
          <cell r="J109" t="str">
            <v>جيد</v>
          </cell>
          <cell r="K109">
            <v>68.5</v>
          </cell>
          <cell r="L109" t="str">
            <v>جيد</v>
          </cell>
          <cell r="M109">
            <v>69</v>
          </cell>
          <cell r="N109" t="str">
            <v>ممتاز</v>
          </cell>
          <cell r="O109">
            <v>91</v>
          </cell>
          <cell r="P109" t="str">
            <v>جيد جدا</v>
          </cell>
          <cell r="Q109">
            <v>81</v>
          </cell>
          <cell r="R109">
            <v>498</v>
          </cell>
          <cell r="S109" t="str">
            <v>جيد</v>
          </cell>
          <cell r="T109" t="str">
            <v>مقبول</v>
          </cell>
        </row>
        <row r="110">
          <cell r="A110">
            <v>108</v>
          </cell>
          <cell r="B110">
            <v>160</v>
          </cell>
          <cell r="C110" t="str">
            <v xml:space="preserve">مريم سمير ابو العباس المرسى شلبى </v>
          </cell>
          <cell r="D110" t="str">
            <v>ممتاز</v>
          </cell>
          <cell r="E110">
            <v>85</v>
          </cell>
          <cell r="F110" t="str">
            <v>مقبول</v>
          </cell>
          <cell r="G110">
            <v>63.5</v>
          </cell>
          <cell r="H110" t="str">
            <v>مقبول</v>
          </cell>
          <cell r="I110">
            <v>58.5</v>
          </cell>
          <cell r="J110" t="str">
            <v>جيد</v>
          </cell>
          <cell r="K110">
            <v>71.5</v>
          </cell>
          <cell r="L110" t="str">
            <v>ممتاز</v>
          </cell>
          <cell r="M110">
            <v>85.5</v>
          </cell>
          <cell r="N110" t="str">
            <v>ممتاز</v>
          </cell>
          <cell r="O110">
            <v>92.5</v>
          </cell>
          <cell r="P110" t="str">
            <v>ممتاز</v>
          </cell>
          <cell r="Q110">
            <v>94.5</v>
          </cell>
          <cell r="R110">
            <v>551</v>
          </cell>
          <cell r="S110" t="str">
            <v>جيد جدا</v>
          </cell>
          <cell r="T110" t="str">
            <v>جيد</v>
          </cell>
        </row>
        <row r="111">
          <cell r="A111">
            <v>109</v>
          </cell>
          <cell r="B111">
            <v>161</v>
          </cell>
          <cell r="C111" t="str">
            <v>مريم سمير حلمى زايد زيتون</v>
          </cell>
          <cell r="D111" t="str">
            <v>ممتاز</v>
          </cell>
          <cell r="E111">
            <v>94.5</v>
          </cell>
          <cell r="F111" t="str">
            <v>جيد جدا</v>
          </cell>
          <cell r="G111">
            <v>77.5</v>
          </cell>
          <cell r="H111" t="str">
            <v>جيد جدا</v>
          </cell>
          <cell r="I111">
            <v>81</v>
          </cell>
          <cell r="J111" t="str">
            <v>ممتاز</v>
          </cell>
          <cell r="K111">
            <v>87</v>
          </cell>
          <cell r="L111" t="str">
            <v>ممتاز</v>
          </cell>
          <cell r="M111">
            <v>89</v>
          </cell>
          <cell r="N111" t="str">
            <v>ممتاز</v>
          </cell>
          <cell r="O111">
            <v>95</v>
          </cell>
          <cell r="P111" t="str">
            <v>ممتاز</v>
          </cell>
          <cell r="Q111">
            <v>98</v>
          </cell>
          <cell r="R111">
            <v>622</v>
          </cell>
          <cell r="S111" t="str">
            <v>ممتاز</v>
          </cell>
          <cell r="T111" t="str">
            <v>ممتاز</v>
          </cell>
        </row>
        <row r="112">
          <cell r="A112">
            <v>110</v>
          </cell>
          <cell r="B112">
            <v>163</v>
          </cell>
          <cell r="C112" t="str">
            <v>مريم عيد الرفاعى فرغلى</v>
          </cell>
          <cell r="D112" t="str">
            <v>ممتاز</v>
          </cell>
          <cell r="E112">
            <v>88</v>
          </cell>
          <cell r="F112" t="str">
            <v>جيد جدا</v>
          </cell>
          <cell r="G112">
            <v>75.5</v>
          </cell>
          <cell r="H112" t="str">
            <v>جيد</v>
          </cell>
          <cell r="I112">
            <v>69.5</v>
          </cell>
          <cell r="J112" t="str">
            <v>جيد جدا</v>
          </cell>
          <cell r="K112">
            <v>79.5</v>
          </cell>
          <cell r="L112" t="str">
            <v>جيد جدا</v>
          </cell>
          <cell r="M112">
            <v>80.5</v>
          </cell>
          <cell r="N112" t="str">
            <v>ممتاز</v>
          </cell>
          <cell r="O112">
            <v>89</v>
          </cell>
          <cell r="P112" t="str">
            <v>ممتاز</v>
          </cell>
          <cell r="Q112">
            <v>97.5</v>
          </cell>
          <cell r="R112">
            <v>579.5</v>
          </cell>
          <cell r="S112" t="str">
            <v>جيد جدا</v>
          </cell>
          <cell r="T112" t="str">
            <v>ممتاز</v>
          </cell>
        </row>
        <row r="113">
          <cell r="A113">
            <v>111</v>
          </cell>
          <cell r="B113">
            <v>164</v>
          </cell>
          <cell r="C113" t="str">
            <v xml:space="preserve">مريم كامل ابراهيم على الحمادى حرب </v>
          </cell>
          <cell r="D113" t="str">
            <v>جيد جدا</v>
          </cell>
          <cell r="E113">
            <v>84.5</v>
          </cell>
          <cell r="F113" t="str">
            <v>جيد جدا</v>
          </cell>
          <cell r="G113">
            <v>82</v>
          </cell>
          <cell r="H113" t="str">
            <v>ممتاز</v>
          </cell>
          <cell r="I113">
            <v>87.5</v>
          </cell>
          <cell r="J113" t="str">
            <v>ممتاز</v>
          </cell>
          <cell r="K113">
            <v>90.5</v>
          </cell>
          <cell r="L113" t="str">
            <v>ممتاز</v>
          </cell>
          <cell r="M113">
            <v>89</v>
          </cell>
          <cell r="N113" t="str">
            <v>ممتاز</v>
          </cell>
          <cell r="O113">
            <v>94.5</v>
          </cell>
          <cell r="P113" t="str">
            <v>ممتاز</v>
          </cell>
          <cell r="Q113">
            <v>91</v>
          </cell>
          <cell r="R113">
            <v>619</v>
          </cell>
          <cell r="S113" t="str">
            <v>ممتاز</v>
          </cell>
          <cell r="T113" t="str">
            <v>ممتاز</v>
          </cell>
        </row>
        <row r="114">
          <cell r="A114">
            <v>112</v>
          </cell>
          <cell r="B114">
            <v>165</v>
          </cell>
          <cell r="C114" t="str">
            <v xml:space="preserve">مريم محمد نصر بيومى المحلاوى </v>
          </cell>
          <cell r="D114" t="str">
            <v>ممتاز</v>
          </cell>
          <cell r="E114">
            <v>92.5</v>
          </cell>
          <cell r="F114" t="str">
            <v>جيد جدا</v>
          </cell>
          <cell r="G114">
            <v>77</v>
          </cell>
          <cell r="H114" t="str">
            <v>ممتاز</v>
          </cell>
          <cell r="I114">
            <v>94</v>
          </cell>
          <cell r="J114" t="str">
            <v>ممتاز</v>
          </cell>
          <cell r="K114">
            <v>86.5</v>
          </cell>
          <cell r="L114" t="str">
            <v>ممتاز</v>
          </cell>
          <cell r="M114">
            <v>89.5</v>
          </cell>
          <cell r="N114" t="str">
            <v>ممتاز</v>
          </cell>
          <cell r="O114">
            <v>91.5</v>
          </cell>
          <cell r="P114" t="str">
            <v>ممتاز</v>
          </cell>
          <cell r="Q114">
            <v>95.5</v>
          </cell>
          <cell r="R114">
            <v>626.5</v>
          </cell>
          <cell r="S114" t="str">
            <v>ممتاز</v>
          </cell>
          <cell r="T114" t="str">
            <v>ممتاز</v>
          </cell>
        </row>
        <row r="115">
          <cell r="A115">
            <v>113</v>
          </cell>
          <cell r="B115">
            <v>166</v>
          </cell>
          <cell r="C115" t="str">
            <v xml:space="preserve">مريم معوض عبد المنجد الشهاوى </v>
          </cell>
          <cell r="D115" t="str">
            <v>ممتاز</v>
          </cell>
          <cell r="E115">
            <v>91</v>
          </cell>
          <cell r="F115" t="str">
            <v>جيد</v>
          </cell>
          <cell r="G115">
            <v>65</v>
          </cell>
          <cell r="H115" t="str">
            <v>مقبول</v>
          </cell>
          <cell r="I115">
            <v>60.5</v>
          </cell>
          <cell r="J115" t="str">
            <v>جيد جدا</v>
          </cell>
          <cell r="K115">
            <v>80</v>
          </cell>
          <cell r="L115" t="str">
            <v>جيد جدا</v>
          </cell>
          <cell r="M115">
            <v>80.5</v>
          </cell>
          <cell r="N115" t="str">
            <v>ممتاز</v>
          </cell>
          <cell r="O115">
            <v>89</v>
          </cell>
          <cell r="P115" t="str">
            <v>ممتاز</v>
          </cell>
          <cell r="Q115">
            <v>87.5</v>
          </cell>
          <cell r="R115">
            <v>553.5</v>
          </cell>
          <cell r="S115" t="str">
            <v>جيد جدا</v>
          </cell>
          <cell r="T115" t="str">
            <v>جيد جدا</v>
          </cell>
        </row>
        <row r="116">
          <cell r="A116">
            <v>114</v>
          </cell>
          <cell r="B116">
            <v>169</v>
          </cell>
          <cell r="C116" t="str">
            <v xml:space="preserve">منار عصام نصر حسن محمد </v>
          </cell>
          <cell r="D116" t="str">
            <v>ممتاز</v>
          </cell>
          <cell r="E116">
            <v>93</v>
          </cell>
          <cell r="F116" t="str">
            <v>ممتاز</v>
          </cell>
          <cell r="G116">
            <v>93.5</v>
          </cell>
          <cell r="H116" t="str">
            <v>ممتاز</v>
          </cell>
          <cell r="I116">
            <v>91.5</v>
          </cell>
          <cell r="J116" t="str">
            <v>ممتاز</v>
          </cell>
          <cell r="K116">
            <v>91.5</v>
          </cell>
          <cell r="L116" t="str">
            <v>ممتاز</v>
          </cell>
          <cell r="M116">
            <v>94.5</v>
          </cell>
          <cell r="N116" t="str">
            <v>ممتاز</v>
          </cell>
          <cell r="O116">
            <v>91.5</v>
          </cell>
          <cell r="P116" t="str">
            <v>ممتاز</v>
          </cell>
          <cell r="Q116">
            <v>96</v>
          </cell>
          <cell r="R116">
            <v>651.5</v>
          </cell>
          <cell r="S116" t="str">
            <v>ممتاز</v>
          </cell>
          <cell r="T116" t="str">
            <v>ممتاز</v>
          </cell>
        </row>
        <row r="117">
          <cell r="A117">
            <v>115</v>
          </cell>
          <cell r="B117">
            <v>170</v>
          </cell>
          <cell r="C117" t="str">
            <v xml:space="preserve">منه الله حسن نصر حسن محمد </v>
          </cell>
          <cell r="D117" t="str">
            <v>ممتاز</v>
          </cell>
          <cell r="E117">
            <v>89</v>
          </cell>
          <cell r="F117" t="str">
            <v>ممتاز</v>
          </cell>
          <cell r="G117">
            <v>92.5</v>
          </cell>
          <cell r="H117" t="str">
            <v>جيد جدا</v>
          </cell>
          <cell r="I117">
            <v>75.5</v>
          </cell>
          <cell r="J117" t="str">
            <v>ممتاز</v>
          </cell>
          <cell r="K117">
            <v>91</v>
          </cell>
          <cell r="L117" t="str">
            <v>ممتاز</v>
          </cell>
          <cell r="M117">
            <v>96.5</v>
          </cell>
          <cell r="N117" t="str">
            <v>ممتاز</v>
          </cell>
          <cell r="O117">
            <v>94</v>
          </cell>
          <cell r="P117" t="str">
            <v>ممتاز</v>
          </cell>
          <cell r="Q117">
            <v>93</v>
          </cell>
          <cell r="R117">
            <v>631.5</v>
          </cell>
          <cell r="S117" t="str">
            <v>ممتاز</v>
          </cell>
          <cell r="T117" t="str">
            <v>ممتاز</v>
          </cell>
        </row>
        <row r="118">
          <cell r="A118">
            <v>116</v>
          </cell>
          <cell r="B118">
            <v>171</v>
          </cell>
          <cell r="C118" t="str">
            <v xml:space="preserve">منه الله عادل ابو المعاطى عبد ربه </v>
          </cell>
          <cell r="D118" t="str">
            <v>جيد جدا</v>
          </cell>
          <cell r="E118">
            <v>76.5</v>
          </cell>
          <cell r="F118" t="str">
            <v>جيد</v>
          </cell>
          <cell r="G118">
            <v>65</v>
          </cell>
          <cell r="H118" t="str">
            <v>مقبول</v>
          </cell>
          <cell r="I118">
            <v>55.5</v>
          </cell>
          <cell r="J118" t="str">
            <v>جيد</v>
          </cell>
          <cell r="K118">
            <v>65.5</v>
          </cell>
          <cell r="L118" t="str">
            <v>جيد</v>
          </cell>
          <cell r="M118">
            <v>74.5</v>
          </cell>
          <cell r="N118" t="str">
            <v>ممتاز</v>
          </cell>
          <cell r="O118">
            <v>85</v>
          </cell>
          <cell r="P118" t="str">
            <v>جيد</v>
          </cell>
          <cell r="Q118">
            <v>70</v>
          </cell>
          <cell r="R118">
            <v>492</v>
          </cell>
          <cell r="S118" t="str">
            <v>جيد</v>
          </cell>
          <cell r="T118" t="str">
            <v>جيد</v>
          </cell>
        </row>
        <row r="119">
          <cell r="A119">
            <v>117</v>
          </cell>
          <cell r="B119">
            <v>172</v>
          </cell>
          <cell r="C119" t="str">
            <v xml:space="preserve">منى ايهاب السيد مرسى وفا </v>
          </cell>
          <cell r="D119" t="str">
            <v>ممتاز</v>
          </cell>
          <cell r="E119">
            <v>95</v>
          </cell>
          <cell r="F119" t="str">
            <v>ممتاز</v>
          </cell>
          <cell r="G119">
            <v>96</v>
          </cell>
          <cell r="H119" t="str">
            <v>جيد جدا</v>
          </cell>
          <cell r="I119">
            <v>76.5</v>
          </cell>
          <cell r="J119" t="str">
            <v>جيد جدا</v>
          </cell>
          <cell r="K119">
            <v>79.5</v>
          </cell>
          <cell r="L119" t="str">
            <v>ممتاز</v>
          </cell>
          <cell r="M119">
            <v>92.5</v>
          </cell>
          <cell r="N119" t="str">
            <v>ممتاز</v>
          </cell>
          <cell r="O119">
            <v>91.5</v>
          </cell>
          <cell r="P119" t="str">
            <v>ممتاز</v>
          </cell>
          <cell r="Q119">
            <v>95</v>
          </cell>
          <cell r="R119">
            <v>626</v>
          </cell>
          <cell r="S119" t="str">
            <v>ممتاز</v>
          </cell>
          <cell r="T119" t="str">
            <v>جيد جدا</v>
          </cell>
        </row>
        <row r="120">
          <cell r="A120">
            <v>118</v>
          </cell>
          <cell r="B120">
            <v>174</v>
          </cell>
          <cell r="C120" t="str">
            <v xml:space="preserve">منى ممدوح عبد الجليل حميدة حسن </v>
          </cell>
          <cell r="D120" t="str">
            <v>جيد جدا</v>
          </cell>
          <cell r="E120">
            <v>78</v>
          </cell>
          <cell r="F120" t="str">
            <v>جيد جدا</v>
          </cell>
          <cell r="G120">
            <v>81</v>
          </cell>
          <cell r="H120" t="str">
            <v>جيد</v>
          </cell>
          <cell r="I120">
            <v>74.5</v>
          </cell>
          <cell r="J120" t="str">
            <v>ممتاز</v>
          </cell>
          <cell r="K120">
            <v>93</v>
          </cell>
          <cell r="L120" t="str">
            <v>ممتاز</v>
          </cell>
          <cell r="M120">
            <v>86</v>
          </cell>
          <cell r="N120" t="str">
            <v>ممتاز</v>
          </cell>
          <cell r="O120">
            <v>98.5</v>
          </cell>
          <cell r="P120" t="str">
            <v>ممتاز</v>
          </cell>
          <cell r="Q120">
            <v>98</v>
          </cell>
          <cell r="R120">
            <v>609</v>
          </cell>
          <cell r="S120" t="str">
            <v>ممتاز</v>
          </cell>
          <cell r="T120" t="str">
            <v>ممتاز</v>
          </cell>
        </row>
        <row r="121">
          <cell r="A121">
            <v>119</v>
          </cell>
          <cell r="B121">
            <v>175</v>
          </cell>
          <cell r="C121" t="str">
            <v>مها عبد الجواد على عبد السلام</v>
          </cell>
          <cell r="D121" t="str">
            <v>جيد</v>
          </cell>
          <cell r="E121">
            <v>68.5</v>
          </cell>
          <cell r="F121" t="str">
            <v>جيد</v>
          </cell>
          <cell r="G121">
            <v>73.5</v>
          </cell>
          <cell r="H121" t="str">
            <v>مقبول</v>
          </cell>
          <cell r="I121">
            <v>55</v>
          </cell>
          <cell r="J121" t="str">
            <v>جيد جدا</v>
          </cell>
          <cell r="K121">
            <v>82</v>
          </cell>
          <cell r="L121" t="str">
            <v>مقبول</v>
          </cell>
          <cell r="M121">
            <v>62</v>
          </cell>
          <cell r="N121" t="str">
            <v>ممتاز</v>
          </cell>
          <cell r="O121">
            <v>93</v>
          </cell>
          <cell r="P121" t="str">
            <v>جيد جدا</v>
          </cell>
          <cell r="Q121">
            <v>84.5</v>
          </cell>
          <cell r="R121">
            <v>518.5</v>
          </cell>
          <cell r="S121" t="str">
            <v>جيد</v>
          </cell>
          <cell r="T121" t="str">
            <v>جيد</v>
          </cell>
        </row>
        <row r="122">
          <cell r="A122">
            <v>120</v>
          </cell>
          <cell r="B122">
            <v>176</v>
          </cell>
          <cell r="C122" t="str">
            <v xml:space="preserve">مى ابراهيم يوسف سودان </v>
          </cell>
          <cell r="D122" t="str">
            <v>ممتاز</v>
          </cell>
          <cell r="E122">
            <v>96</v>
          </cell>
          <cell r="F122" t="str">
            <v>ممتاز</v>
          </cell>
          <cell r="G122">
            <v>89.5</v>
          </cell>
          <cell r="H122" t="str">
            <v>ممتاز</v>
          </cell>
          <cell r="I122">
            <v>88</v>
          </cell>
          <cell r="J122" t="str">
            <v>ممتاز</v>
          </cell>
          <cell r="K122">
            <v>88.5</v>
          </cell>
          <cell r="L122" t="str">
            <v>ممتاز</v>
          </cell>
          <cell r="M122">
            <v>92</v>
          </cell>
          <cell r="N122" t="str">
            <v>ممتاز</v>
          </cell>
          <cell r="O122">
            <v>96.5</v>
          </cell>
          <cell r="P122" t="str">
            <v>ممتاز</v>
          </cell>
          <cell r="Q122">
            <v>98.5</v>
          </cell>
          <cell r="R122">
            <v>649</v>
          </cell>
          <cell r="S122" t="str">
            <v>ممتاز</v>
          </cell>
          <cell r="T122" t="str">
            <v>ممتاز</v>
          </cell>
        </row>
        <row r="123">
          <cell r="A123">
            <v>121</v>
          </cell>
          <cell r="B123">
            <v>179</v>
          </cell>
          <cell r="C123" t="str">
            <v xml:space="preserve">نادية محمد سعد الدين على ابو دية </v>
          </cell>
          <cell r="D123" t="str">
            <v>جيد جدا</v>
          </cell>
          <cell r="E123">
            <v>84.5</v>
          </cell>
          <cell r="F123" t="str">
            <v>جيد جدا</v>
          </cell>
          <cell r="G123">
            <v>81.5</v>
          </cell>
          <cell r="H123" t="str">
            <v>جيد</v>
          </cell>
          <cell r="I123">
            <v>73</v>
          </cell>
          <cell r="J123" t="str">
            <v>ممتاز</v>
          </cell>
          <cell r="K123">
            <v>87</v>
          </cell>
          <cell r="L123" t="str">
            <v>جيد جدا</v>
          </cell>
          <cell r="M123">
            <v>78.5</v>
          </cell>
          <cell r="N123" t="str">
            <v>ممتاز</v>
          </cell>
          <cell r="O123">
            <v>97</v>
          </cell>
          <cell r="P123" t="str">
            <v>ممتاز</v>
          </cell>
          <cell r="Q123">
            <v>96</v>
          </cell>
          <cell r="R123">
            <v>597.5</v>
          </cell>
          <cell r="S123" t="str">
            <v>ممتاز</v>
          </cell>
          <cell r="T123" t="str">
            <v>ممتاز</v>
          </cell>
        </row>
        <row r="124">
          <cell r="A124">
            <v>122</v>
          </cell>
          <cell r="B124">
            <v>180</v>
          </cell>
          <cell r="C124" t="str">
            <v xml:space="preserve">ندا حسن محمد عبد الحميد رجب </v>
          </cell>
          <cell r="D124" t="str">
            <v>ممتاز</v>
          </cell>
          <cell r="E124">
            <v>96.5</v>
          </cell>
          <cell r="F124" t="str">
            <v>جيد جدا</v>
          </cell>
          <cell r="G124">
            <v>81.5</v>
          </cell>
          <cell r="H124" t="str">
            <v>ممتاز</v>
          </cell>
          <cell r="I124">
            <v>86.5</v>
          </cell>
          <cell r="J124" t="str">
            <v>ممتاز</v>
          </cell>
          <cell r="K124">
            <v>94.5</v>
          </cell>
          <cell r="L124" t="str">
            <v>ممتاز</v>
          </cell>
          <cell r="M124">
            <v>98</v>
          </cell>
          <cell r="N124" t="str">
            <v>ممتاز</v>
          </cell>
          <cell r="O124">
            <v>96.5</v>
          </cell>
          <cell r="P124" t="str">
            <v>ممتاز</v>
          </cell>
          <cell r="Q124">
            <v>99</v>
          </cell>
          <cell r="R124">
            <v>652.5</v>
          </cell>
          <cell r="S124" t="str">
            <v>ممتاز</v>
          </cell>
          <cell r="T124" t="str">
            <v>ممتاز</v>
          </cell>
        </row>
        <row r="125">
          <cell r="A125">
            <v>123</v>
          </cell>
          <cell r="B125">
            <v>182</v>
          </cell>
          <cell r="C125" t="str">
            <v>ندا شريف عبد الجليل مراد</v>
          </cell>
          <cell r="D125" t="str">
            <v>جيد جدا</v>
          </cell>
          <cell r="E125">
            <v>76</v>
          </cell>
          <cell r="F125" t="str">
            <v>مقبول</v>
          </cell>
          <cell r="G125">
            <v>61</v>
          </cell>
          <cell r="H125" t="str">
            <v>جيد</v>
          </cell>
          <cell r="I125">
            <v>68.5</v>
          </cell>
          <cell r="J125" t="str">
            <v>مقبول</v>
          </cell>
          <cell r="K125">
            <v>62.5</v>
          </cell>
          <cell r="L125" t="str">
            <v>جيد</v>
          </cell>
          <cell r="M125">
            <v>68.5</v>
          </cell>
          <cell r="N125" t="str">
            <v>ممتاز</v>
          </cell>
          <cell r="O125">
            <v>88.5</v>
          </cell>
          <cell r="P125" t="str">
            <v>جيد</v>
          </cell>
          <cell r="Q125">
            <v>69.5</v>
          </cell>
          <cell r="R125">
            <v>494.5</v>
          </cell>
          <cell r="S125" t="str">
            <v>جيد</v>
          </cell>
          <cell r="T125" t="str">
            <v>جيد</v>
          </cell>
        </row>
        <row r="126">
          <cell r="A126">
            <v>124</v>
          </cell>
          <cell r="B126">
            <v>183</v>
          </cell>
          <cell r="C126" t="str">
            <v>ندا عبد الفتاح ابراهيم الجوهرى</v>
          </cell>
          <cell r="D126" t="str">
            <v>ممتاز</v>
          </cell>
          <cell r="E126">
            <v>93.5</v>
          </cell>
          <cell r="F126" t="str">
            <v>ممتاز</v>
          </cell>
          <cell r="G126">
            <v>89</v>
          </cell>
          <cell r="H126" t="str">
            <v>جيد</v>
          </cell>
          <cell r="I126">
            <v>66.5</v>
          </cell>
          <cell r="J126" t="str">
            <v>ممتاز</v>
          </cell>
          <cell r="K126">
            <v>92</v>
          </cell>
          <cell r="L126" t="str">
            <v>ممتاز</v>
          </cell>
          <cell r="M126">
            <v>87.5</v>
          </cell>
          <cell r="N126" t="str">
            <v>ممتاز</v>
          </cell>
          <cell r="O126">
            <v>96.5</v>
          </cell>
          <cell r="P126" t="str">
            <v>ممتاز</v>
          </cell>
          <cell r="Q126">
            <v>96</v>
          </cell>
          <cell r="R126">
            <v>621</v>
          </cell>
          <cell r="S126" t="str">
            <v>ممتاز</v>
          </cell>
          <cell r="T126" t="str">
            <v>ممتاز</v>
          </cell>
        </row>
        <row r="127">
          <cell r="A127">
            <v>125</v>
          </cell>
          <cell r="B127">
            <v>184</v>
          </cell>
          <cell r="C127" t="str">
            <v>ندا عبد الفتاح محمد موسى</v>
          </cell>
          <cell r="D127" t="str">
            <v>مقبول</v>
          </cell>
          <cell r="E127">
            <v>63</v>
          </cell>
          <cell r="F127" t="str">
            <v>مقبول</v>
          </cell>
          <cell r="G127">
            <v>53.5</v>
          </cell>
          <cell r="H127" t="str">
            <v>مقبول</v>
          </cell>
          <cell r="I127">
            <v>63</v>
          </cell>
          <cell r="J127" t="str">
            <v>مقبول</v>
          </cell>
          <cell r="K127">
            <v>57</v>
          </cell>
          <cell r="L127" t="str">
            <v>جيد</v>
          </cell>
          <cell r="M127">
            <v>68</v>
          </cell>
          <cell r="N127" t="str">
            <v>جيد</v>
          </cell>
          <cell r="O127">
            <v>72.5</v>
          </cell>
          <cell r="P127" t="str">
            <v>جيد</v>
          </cell>
          <cell r="Q127">
            <v>74</v>
          </cell>
          <cell r="R127">
            <v>451</v>
          </cell>
          <cell r="S127" t="str">
            <v>مقبول</v>
          </cell>
          <cell r="T127" t="str">
            <v>مقبول</v>
          </cell>
        </row>
        <row r="128">
          <cell r="A128">
            <v>126</v>
          </cell>
          <cell r="B128">
            <v>187</v>
          </cell>
          <cell r="C128" t="str">
            <v xml:space="preserve">ندى ابراهيم محمد محمد عامر </v>
          </cell>
          <cell r="D128" t="str">
            <v>جيد جدا</v>
          </cell>
          <cell r="E128">
            <v>78.5</v>
          </cell>
          <cell r="F128" t="str">
            <v>مقبول</v>
          </cell>
          <cell r="G128">
            <v>61</v>
          </cell>
          <cell r="H128" t="str">
            <v>مقبول</v>
          </cell>
          <cell r="I128">
            <v>64</v>
          </cell>
          <cell r="J128" t="str">
            <v>مقبول</v>
          </cell>
          <cell r="K128">
            <v>55.5</v>
          </cell>
          <cell r="L128" t="str">
            <v>مقبول</v>
          </cell>
          <cell r="M128">
            <v>64</v>
          </cell>
          <cell r="N128" t="str">
            <v>ممتاز</v>
          </cell>
          <cell r="O128">
            <v>88.5</v>
          </cell>
          <cell r="P128" t="str">
            <v>جيد جدا</v>
          </cell>
          <cell r="Q128">
            <v>76.5</v>
          </cell>
          <cell r="R128">
            <v>488</v>
          </cell>
          <cell r="S128" t="str">
            <v>جيد</v>
          </cell>
          <cell r="T128" t="str">
            <v>جيد جدا</v>
          </cell>
        </row>
        <row r="129">
          <cell r="A129">
            <v>127</v>
          </cell>
          <cell r="B129">
            <v>190</v>
          </cell>
          <cell r="C129" t="str">
            <v xml:space="preserve">ندى نصر عبد الله مصطفى الدوانسى </v>
          </cell>
          <cell r="D129" t="str">
            <v>ممتاز</v>
          </cell>
          <cell r="E129">
            <v>91</v>
          </cell>
          <cell r="F129" t="str">
            <v>ممتاز</v>
          </cell>
          <cell r="G129">
            <v>86</v>
          </cell>
          <cell r="H129" t="str">
            <v>ممتاز</v>
          </cell>
          <cell r="I129">
            <v>88</v>
          </cell>
          <cell r="J129" t="str">
            <v>ممتاز</v>
          </cell>
          <cell r="K129">
            <v>96.5</v>
          </cell>
          <cell r="L129" t="str">
            <v>ممتاز</v>
          </cell>
          <cell r="M129">
            <v>98</v>
          </cell>
          <cell r="N129" t="str">
            <v>ممتاز</v>
          </cell>
          <cell r="O129">
            <v>99</v>
          </cell>
          <cell r="P129" t="str">
            <v>ممتاز</v>
          </cell>
          <cell r="Q129">
            <v>97</v>
          </cell>
          <cell r="R129">
            <v>655.5</v>
          </cell>
          <cell r="S129" t="str">
            <v>ممتاز</v>
          </cell>
          <cell r="T129" t="str">
            <v>ممتاز</v>
          </cell>
        </row>
        <row r="130">
          <cell r="A130">
            <v>128</v>
          </cell>
          <cell r="B130">
            <v>192</v>
          </cell>
          <cell r="C130" t="str">
            <v xml:space="preserve">نعمة عاطف سعد عبد العال غزى </v>
          </cell>
          <cell r="D130" t="str">
            <v>جيد جدا</v>
          </cell>
          <cell r="E130">
            <v>76.5</v>
          </cell>
          <cell r="F130" t="str">
            <v>مقبول</v>
          </cell>
          <cell r="G130">
            <v>50.5</v>
          </cell>
          <cell r="H130" t="str">
            <v>جيد</v>
          </cell>
          <cell r="I130">
            <v>69</v>
          </cell>
          <cell r="J130" t="str">
            <v>ممتاز</v>
          </cell>
          <cell r="K130">
            <v>87.5</v>
          </cell>
          <cell r="L130" t="str">
            <v>جيد</v>
          </cell>
          <cell r="M130">
            <v>74.5</v>
          </cell>
          <cell r="N130" t="str">
            <v>ممتاز</v>
          </cell>
          <cell r="O130">
            <v>92.5</v>
          </cell>
          <cell r="P130" t="str">
            <v>ممتاز</v>
          </cell>
          <cell r="Q130">
            <v>95</v>
          </cell>
          <cell r="R130">
            <v>545.5</v>
          </cell>
          <cell r="S130" t="str">
            <v>جيد جدا</v>
          </cell>
          <cell r="T130" t="str">
            <v>ممتاز</v>
          </cell>
        </row>
        <row r="131">
          <cell r="A131">
            <v>129</v>
          </cell>
          <cell r="B131">
            <v>193</v>
          </cell>
          <cell r="C131" t="str">
            <v xml:space="preserve">نهال محمد السعيد اساعيل حماد </v>
          </cell>
          <cell r="D131" t="str">
            <v>ممتاز</v>
          </cell>
          <cell r="E131">
            <v>98.5</v>
          </cell>
          <cell r="F131" t="str">
            <v>ممتاز</v>
          </cell>
          <cell r="G131">
            <v>95.5</v>
          </cell>
          <cell r="H131" t="str">
            <v>ممتاز</v>
          </cell>
          <cell r="I131">
            <v>97</v>
          </cell>
          <cell r="J131" t="str">
            <v>ممتاز</v>
          </cell>
          <cell r="K131">
            <v>95.5</v>
          </cell>
          <cell r="L131" t="str">
            <v>ممتاز</v>
          </cell>
          <cell r="M131">
            <v>98.5</v>
          </cell>
          <cell r="N131" t="str">
            <v>ممتاز</v>
          </cell>
          <cell r="O131">
            <v>98</v>
          </cell>
          <cell r="P131" t="str">
            <v>ممتاز</v>
          </cell>
          <cell r="Q131">
            <v>98.5</v>
          </cell>
          <cell r="R131">
            <v>681.5</v>
          </cell>
          <cell r="S131" t="str">
            <v>ممتاز</v>
          </cell>
          <cell r="T131" t="str">
            <v>ممتاز</v>
          </cell>
        </row>
        <row r="132">
          <cell r="A132">
            <v>130</v>
          </cell>
          <cell r="B132">
            <v>195</v>
          </cell>
          <cell r="C132" t="str">
            <v xml:space="preserve">نهى السيد محمد ابو كريمه </v>
          </cell>
          <cell r="D132" t="str">
            <v>جيد جدا</v>
          </cell>
          <cell r="E132">
            <v>84.5</v>
          </cell>
          <cell r="F132" t="str">
            <v>جيد</v>
          </cell>
          <cell r="G132">
            <v>72.5</v>
          </cell>
          <cell r="H132" t="str">
            <v>جيد جدا</v>
          </cell>
          <cell r="I132">
            <v>76</v>
          </cell>
          <cell r="J132" t="str">
            <v>جيد جدا</v>
          </cell>
          <cell r="K132">
            <v>82</v>
          </cell>
          <cell r="L132" t="str">
            <v>ممتاز</v>
          </cell>
          <cell r="M132">
            <v>89</v>
          </cell>
          <cell r="N132" t="str">
            <v>ممتاز</v>
          </cell>
          <cell r="O132">
            <v>93.5</v>
          </cell>
          <cell r="P132" t="str">
            <v>ممتاز</v>
          </cell>
          <cell r="Q132">
            <v>88</v>
          </cell>
          <cell r="R132">
            <v>585.5</v>
          </cell>
          <cell r="S132" t="str">
            <v>جيد جدا</v>
          </cell>
          <cell r="T132" t="str">
            <v>ممتاز</v>
          </cell>
        </row>
        <row r="133">
          <cell r="A133">
            <v>131</v>
          </cell>
          <cell r="B133">
            <v>199</v>
          </cell>
          <cell r="C133" t="str">
            <v xml:space="preserve">نورهان رزق سعد محمد فراج </v>
          </cell>
          <cell r="D133" t="str">
            <v>ممتاز</v>
          </cell>
          <cell r="E133">
            <v>87.5</v>
          </cell>
          <cell r="F133" t="str">
            <v>ممتاز</v>
          </cell>
          <cell r="G133">
            <v>90</v>
          </cell>
          <cell r="H133" t="str">
            <v>ممتاز</v>
          </cell>
          <cell r="I133">
            <v>90</v>
          </cell>
          <cell r="J133" t="str">
            <v>ممتاز</v>
          </cell>
          <cell r="K133">
            <v>94.5</v>
          </cell>
          <cell r="L133" t="str">
            <v>ممتاز</v>
          </cell>
          <cell r="M133">
            <v>89.5</v>
          </cell>
          <cell r="N133" t="str">
            <v>ممتاز</v>
          </cell>
          <cell r="O133">
            <v>96</v>
          </cell>
          <cell r="P133" t="str">
            <v>ممتاز</v>
          </cell>
          <cell r="Q133">
            <v>90</v>
          </cell>
          <cell r="R133">
            <v>637.5</v>
          </cell>
          <cell r="S133" t="str">
            <v>ممتاز</v>
          </cell>
          <cell r="T133" t="str">
            <v>ممتاز</v>
          </cell>
        </row>
        <row r="134">
          <cell r="A134">
            <v>132</v>
          </cell>
          <cell r="B134">
            <v>201</v>
          </cell>
          <cell r="C134" t="str">
            <v xml:space="preserve">نورهان فوزى راضى محمد جعوان </v>
          </cell>
          <cell r="D134" t="str">
            <v>ممتاز</v>
          </cell>
          <cell r="E134">
            <v>95</v>
          </cell>
          <cell r="F134" t="str">
            <v>ممتاز</v>
          </cell>
          <cell r="G134">
            <v>91</v>
          </cell>
          <cell r="H134" t="str">
            <v>جيد</v>
          </cell>
          <cell r="I134">
            <v>73</v>
          </cell>
          <cell r="J134" t="str">
            <v>ممتاز</v>
          </cell>
          <cell r="K134">
            <v>85</v>
          </cell>
          <cell r="L134" t="str">
            <v>جيد جدا</v>
          </cell>
          <cell r="M134">
            <v>84</v>
          </cell>
          <cell r="N134" t="str">
            <v>ممتاز</v>
          </cell>
          <cell r="O134">
            <v>93</v>
          </cell>
          <cell r="P134" t="str">
            <v>ممتاز</v>
          </cell>
          <cell r="Q134">
            <v>94</v>
          </cell>
          <cell r="R134">
            <v>615</v>
          </cell>
          <cell r="S134" t="str">
            <v>ممتاز</v>
          </cell>
          <cell r="T134" t="str">
            <v>ممتاز</v>
          </cell>
        </row>
        <row r="135">
          <cell r="A135">
            <v>133</v>
          </cell>
          <cell r="B135">
            <v>202</v>
          </cell>
          <cell r="C135" t="str">
            <v xml:space="preserve">نيرة خالد محمد على الحمادى </v>
          </cell>
          <cell r="D135" t="str">
            <v>جيد جدا</v>
          </cell>
          <cell r="E135">
            <v>84</v>
          </cell>
          <cell r="F135" t="str">
            <v>ممتاز</v>
          </cell>
          <cell r="G135">
            <v>89.5</v>
          </cell>
          <cell r="H135" t="str">
            <v>جيد جدا</v>
          </cell>
          <cell r="I135">
            <v>79</v>
          </cell>
          <cell r="J135" t="str">
            <v>جيد جدا</v>
          </cell>
          <cell r="K135">
            <v>83.5</v>
          </cell>
          <cell r="L135" t="str">
            <v>ممتاز</v>
          </cell>
          <cell r="M135">
            <v>95</v>
          </cell>
          <cell r="N135" t="str">
            <v>ممتاز</v>
          </cell>
          <cell r="O135">
            <v>85</v>
          </cell>
          <cell r="P135" t="str">
            <v>ممتاز</v>
          </cell>
          <cell r="Q135">
            <v>90.5</v>
          </cell>
          <cell r="R135">
            <v>606.5</v>
          </cell>
          <cell r="S135" t="str">
            <v>ممتاز</v>
          </cell>
          <cell r="T135" t="str">
            <v>جيد</v>
          </cell>
        </row>
        <row r="136">
          <cell r="A136">
            <v>134</v>
          </cell>
          <cell r="B136">
            <v>203</v>
          </cell>
          <cell r="C136" t="str">
            <v xml:space="preserve">نيرة وحيد عبد ربه محمود القن </v>
          </cell>
          <cell r="D136" t="str">
            <v>ممتاز</v>
          </cell>
          <cell r="E136">
            <v>92.5</v>
          </cell>
          <cell r="F136" t="str">
            <v>ممتاز</v>
          </cell>
          <cell r="G136">
            <v>94</v>
          </cell>
          <cell r="H136" t="str">
            <v>ممتاز</v>
          </cell>
          <cell r="I136">
            <v>98</v>
          </cell>
          <cell r="J136" t="str">
            <v>جيد</v>
          </cell>
          <cell r="K136">
            <v>74</v>
          </cell>
          <cell r="L136" t="str">
            <v>ممتاز</v>
          </cell>
          <cell r="M136">
            <v>99.5</v>
          </cell>
          <cell r="N136" t="str">
            <v>ممتاز</v>
          </cell>
          <cell r="O136">
            <v>91.5</v>
          </cell>
          <cell r="P136" t="str">
            <v>ممتاز</v>
          </cell>
          <cell r="Q136">
            <v>100</v>
          </cell>
          <cell r="R136">
            <v>649.5</v>
          </cell>
          <cell r="S136" t="str">
            <v>ممتاز</v>
          </cell>
          <cell r="T136" t="str">
            <v>ممتاز</v>
          </cell>
        </row>
        <row r="137">
          <cell r="A137">
            <v>135</v>
          </cell>
          <cell r="B137">
            <v>204</v>
          </cell>
          <cell r="C137" t="str">
            <v xml:space="preserve">هاجر ابو العباس السيد رمضان </v>
          </cell>
          <cell r="D137" t="str">
            <v>ممتاز</v>
          </cell>
          <cell r="E137">
            <v>95</v>
          </cell>
          <cell r="F137" t="str">
            <v>ممتاز</v>
          </cell>
          <cell r="G137">
            <v>90.5</v>
          </cell>
          <cell r="H137" t="str">
            <v>ممتاز</v>
          </cell>
          <cell r="I137">
            <v>97</v>
          </cell>
          <cell r="J137" t="str">
            <v>ممتاز</v>
          </cell>
          <cell r="K137">
            <v>87.5</v>
          </cell>
          <cell r="L137" t="str">
            <v>ممتاز</v>
          </cell>
          <cell r="M137">
            <v>97.5</v>
          </cell>
          <cell r="N137" t="str">
            <v>ممتاز</v>
          </cell>
          <cell r="O137">
            <v>93.5</v>
          </cell>
          <cell r="P137" t="str">
            <v>ممتاز</v>
          </cell>
          <cell r="Q137">
            <v>96</v>
          </cell>
          <cell r="R137">
            <v>657</v>
          </cell>
          <cell r="S137" t="str">
            <v>ممتاز</v>
          </cell>
          <cell r="T137" t="str">
            <v>ممتاز</v>
          </cell>
        </row>
        <row r="138">
          <cell r="A138">
            <v>136</v>
          </cell>
          <cell r="B138">
            <v>206</v>
          </cell>
          <cell r="C138" t="str">
            <v xml:space="preserve">هاجر خالد محمد محمود امبابى </v>
          </cell>
          <cell r="D138" t="str">
            <v>ممتاز</v>
          </cell>
          <cell r="E138">
            <v>88.5</v>
          </cell>
          <cell r="F138" t="str">
            <v>جيد جدا</v>
          </cell>
          <cell r="G138">
            <v>79.5</v>
          </cell>
          <cell r="H138" t="str">
            <v>جيد جدا</v>
          </cell>
          <cell r="I138">
            <v>84</v>
          </cell>
          <cell r="J138" t="str">
            <v>ممتاز</v>
          </cell>
          <cell r="K138">
            <v>91</v>
          </cell>
          <cell r="L138" t="str">
            <v>ممتاز</v>
          </cell>
          <cell r="M138">
            <v>93.5</v>
          </cell>
          <cell r="N138" t="str">
            <v>ممتاز</v>
          </cell>
          <cell r="O138">
            <v>94</v>
          </cell>
          <cell r="P138" t="str">
            <v>ممتاز</v>
          </cell>
          <cell r="Q138">
            <v>98</v>
          </cell>
          <cell r="R138">
            <v>628.5</v>
          </cell>
          <cell r="S138" t="str">
            <v>ممتاز</v>
          </cell>
          <cell r="T138" t="str">
            <v>ممتاز</v>
          </cell>
        </row>
        <row r="139">
          <cell r="A139">
            <v>137</v>
          </cell>
          <cell r="B139">
            <v>207</v>
          </cell>
          <cell r="C139" t="str">
            <v>هاجر عبد العليم عبد العاطى زيان</v>
          </cell>
          <cell r="D139" t="str">
            <v>جيد</v>
          </cell>
          <cell r="E139">
            <v>66</v>
          </cell>
          <cell r="F139" t="str">
            <v>مقبول</v>
          </cell>
          <cell r="G139">
            <v>63.5</v>
          </cell>
          <cell r="H139" t="str">
            <v>مقبول</v>
          </cell>
          <cell r="I139">
            <v>60</v>
          </cell>
          <cell r="J139" t="str">
            <v>مقبول</v>
          </cell>
          <cell r="K139">
            <v>60</v>
          </cell>
          <cell r="L139" t="str">
            <v>مقبول</v>
          </cell>
          <cell r="M139">
            <v>64.5</v>
          </cell>
          <cell r="N139" t="str">
            <v>ممتاز</v>
          </cell>
          <cell r="O139">
            <v>95</v>
          </cell>
          <cell r="P139" t="str">
            <v>جيد</v>
          </cell>
          <cell r="Q139">
            <v>72.5</v>
          </cell>
          <cell r="R139">
            <v>481.5</v>
          </cell>
          <cell r="S139" t="str">
            <v>جيد</v>
          </cell>
          <cell r="T139" t="str">
            <v>جيد جدا</v>
          </cell>
        </row>
        <row r="140">
          <cell r="A140">
            <v>138</v>
          </cell>
          <cell r="B140">
            <v>209</v>
          </cell>
          <cell r="C140" t="str">
            <v xml:space="preserve">هاجر على محمد على ابو الجود </v>
          </cell>
          <cell r="D140" t="str">
            <v>ممتاز</v>
          </cell>
          <cell r="E140">
            <v>90</v>
          </cell>
          <cell r="F140" t="str">
            <v>جيد</v>
          </cell>
          <cell r="G140">
            <v>71.5</v>
          </cell>
          <cell r="H140" t="str">
            <v>جيد جدا</v>
          </cell>
          <cell r="I140">
            <v>81</v>
          </cell>
          <cell r="J140" t="str">
            <v>ممتاز</v>
          </cell>
          <cell r="K140">
            <v>87</v>
          </cell>
          <cell r="L140" t="str">
            <v>ممتاز</v>
          </cell>
          <cell r="M140">
            <v>85</v>
          </cell>
          <cell r="N140" t="str">
            <v>ممتاز</v>
          </cell>
          <cell r="O140">
            <v>91</v>
          </cell>
          <cell r="P140" t="str">
            <v>ممتاز</v>
          </cell>
          <cell r="Q140">
            <v>93</v>
          </cell>
          <cell r="R140">
            <v>598.5</v>
          </cell>
          <cell r="S140" t="str">
            <v>ممتاز</v>
          </cell>
          <cell r="T140" t="str">
            <v>ممتاز</v>
          </cell>
        </row>
        <row r="141">
          <cell r="A141">
            <v>139</v>
          </cell>
          <cell r="B141">
            <v>210</v>
          </cell>
          <cell r="C141" t="str">
            <v>هاجر محمود ابراهيم ابراهيم سرور</v>
          </cell>
          <cell r="D141" t="str">
            <v>جيد</v>
          </cell>
          <cell r="E141">
            <v>73</v>
          </cell>
          <cell r="F141" t="str">
            <v>جيد</v>
          </cell>
          <cell r="G141">
            <v>74</v>
          </cell>
          <cell r="H141" t="str">
            <v>مقبول</v>
          </cell>
          <cell r="I141">
            <v>58</v>
          </cell>
          <cell r="J141" t="str">
            <v>مقبول</v>
          </cell>
          <cell r="K141">
            <v>54.5</v>
          </cell>
          <cell r="L141" t="str">
            <v>مقبول</v>
          </cell>
          <cell r="M141">
            <v>56.5</v>
          </cell>
          <cell r="N141" t="str">
            <v>ممتاز</v>
          </cell>
          <cell r="O141">
            <v>87.5</v>
          </cell>
          <cell r="P141" t="str">
            <v>جيد جدا</v>
          </cell>
          <cell r="Q141">
            <v>84</v>
          </cell>
          <cell r="R141">
            <v>487.5</v>
          </cell>
          <cell r="S141" t="str">
            <v>جيد</v>
          </cell>
          <cell r="T141" t="str">
            <v>جيد</v>
          </cell>
        </row>
        <row r="142">
          <cell r="A142">
            <v>140</v>
          </cell>
          <cell r="B142">
            <v>211</v>
          </cell>
          <cell r="C142" t="str">
            <v xml:space="preserve">هايدى ابراهيم عاطف على السواح </v>
          </cell>
          <cell r="D142" t="str">
            <v>ممتاز</v>
          </cell>
          <cell r="E142">
            <v>99</v>
          </cell>
          <cell r="F142" t="str">
            <v>ممتاز</v>
          </cell>
          <cell r="G142">
            <v>97</v>
          </cell>
          <cell r="H142" t="str">
            <v>ممتاز</v>
          </cell>
          <cell r="I142">
            <v>99</v>
          </cell>
          <cell r="J142" t="str">
            <v>ممتاز</v>
          </cell>
          <cell r="K142">
            <v>96.5</v>
          </cell>
          <cell r="L142" t="str">
            <v>ممتاز</v>
          </cell>
          <cell r="M142">
            <v>100</v>
          </cell>
          <cell r="N142" t="str">
            <v>ممتاز</v>
          </cell>
          <cell r="O142">
            <v>96.5</v>
          </cell>
          <cell r="P142" t="str">
            <v>ممتاز</v>
          </cell>
          <cell r="Q142">
            <v>100</v>
          </cell>
          <cell r="R142">
            <v>688</v>
          </cell>
          <cell r="S142" t="str">
            <v>ممتاز</v>
          </cell>
          <cell r="T142" t="str">
            <v>ممتاز</v>
          </cell>
        </row>
        <row r="143">
          <cell r="A143">
            <v>141</v>
          </cell>
          <cell r="B143">
            <v>212</v>
          </cell>
          <cell r="C143" t="str">
            <v xml:space="preserve">هدى السيد السيد احمد ابو شاهين </v>
          </cell>
          <cell r="D143" t="str">
            <v>جيد</v>
          </cell>
          <cell r="E143">
            <v>70.5</v>
          </cell>
          <cell r="F143" t="str">
            <v>جيد</v>
          </cell>
          <cell r="G143">
            <v>72.5</v>
          </cell>
          <cell r="H143" t="str">
            <v>جيد جدا</v>
          </cell>
          <cell r="I143">
            <v>80</v>
          </cell>
          <cell r="J143" t="str">
            <v>جيد جدا</v>
          </cell>
          <cell r="K143">
            <v>79.5</v>
          </cell>
          <cell r="L143" t="str">
            <v>جيد جدا</v>
          </cell>
          <cell r="M143">
            <v>78</v>
          </cell>
          <cell r="N143" t="str">
            <v>ممتاز</v>
          </cell>
          <cell r="O143">
            <v>89.5</v>
          </cell>
          <cell r="P143" t="str">
            <v>ممتاز</v>
          </cell>
          <cell r="Q143">
            <v>90</v>
          </cell>
          <cell r="R143">
            <v>560</v>
          </cell>
          <cell r="S143" t="str">
            <v>جيد جدا</v>
          </cell>
          <cell r="T143" t="str">
            <v>جيد جدا</v>
          </cell>
        </row>
        <row r="144">
          <cell r="A144">
            <v>142</v>
          </cell>
          <cell r="B144">
            <v>214</v>
          </cell>
          <cell r="C144" t="str">
            <v xml:space="preserve">هدى عبد السلام حميده عبد الجليل </v>
          </cell>
          <cell r="D144" t="str">
            <v>ممتاز</v>
          </cell>
          <cell r="E144">
            <v>87.5</v>
          </cell>
          <cell r="F144" t="str">
            <v>جيد جدا</v>
          </cell>
          <cell r="G144">
            <v>84.5</v>
          </cell>
          <cell r="H144" t="str">
            <v>جيد</v>
          </cell>
          <cell r="I144">
            <v>70</v>
          </cell>
          <cell r="J144" t="str">
            <v>ممتاز</v>
          </cell>
          <cell r="K144">
            <v>93.5</v>
          </cell>
          <cell r="L144" t="str">
            <v>ممتاز</v>
          </cell>
          <cell r="M144">
            <v>88.5</v>
          </cell>
          <cell r="N144" t="str">
            <v>ممتاز</v>
          </cell>
          <cell r="O144">
            <v>97.5</v>
          </cell>
          <cell r="P144" t="str">
            <v>ممتاز</v>
          </cell>
          <cell r="Q144">
            <v>97</v>
          </cell>
          <cell r="R144">
            <v>618.5</v>
          </cell>
          <cell r="S144" t="str">
            <v>ممتاز</v>
          </cell>
          <cell r="T144" t="str">
            <v>ممتاز</v>
          </cell>
        </row>
        <row r="145">
          <cell r="A145">
            <v>143</v>
          </cell>
          <cell r="B145">
            <v>215</v>
          </cell>
          <cell r="C145" t="str">
            <v xml:space="preserve">هدى فوزى احمد عبد ربه </v>
          </cell>
          <cell r="D145" t="str">
            <v>جيد جدا</v>
          </cell>
          <cell r="E145">
            <v>80.5</v>
          </cell>
          <cell r="F145" t="str">
            <v>جيد جدا</v>
          </cell>
          <cell r="G145">
            <v>79.5</v>
          </cell>
          <cell r="H145" t="str">
            <v>مقبول</v>
          </cell>
          <cell r="I145">
            <v>57</v>
          </cell>
          <cell r="J145" t="str">
            <v>جيد</v>
          </cell>
          <cell r="K145">
            <v>71.5</v>
          </cell>
          <cell r="L145" t="str">
            <v>جيد جدا</v>
          </cell>
          <cell r="M145">
            <v>75</v>
          </cell>
          <cell r="N145" t="str">
            <v>ممتاز</v>
          </cell>
          <cell r="O145">
            <v>88</v>
          </cell>
          <cell r="P145" t="str">
            <v>ممتاز</v>
          </cell>
          <cell r="Q145">
            <v>95</v>
          </cell>
          <cell r="R145">
            <v>546.5</v>
          </cell>
          <cell r="S145" t="str">
            <v>جيد جدا</v>
          </cell>
          <cell r="T145" t="str">
            <v>ممتاز</v>
          </cell>
        </row>
        <row r="146">
          <cell r="A146">
            <v>144</v>
          </cell>
          <cell r="B146">
            <v>216</v>
          </cell>
          <cell r="C146" t="str">
            <v>هدير سامح عبد ربه دعله</v>
          </cell>
          <cell r="D146" t="str">
            <v>جيد جدا</v>
          </cell>
          <cell r="E146">
            <v>79.5</v>
          </cell>
          <cell r="F146" t="str">
            <v>جيد</v>
          </cell>
          <cell r="G146">
            <v>72.5</v>
          </cell>
          <cell r="H146" t="str">
            <v>مقبول</v>
          </cell>
          <cell r="I146">
            <v>55</v>
          </cell>
          <cell r="J146" t="str">
            <v>مقبول</v>
          </cell>
          <cell r="K146">
            <v>64.5</v>
          </cell>
          <cell r="L146" t="str">
            <v>مقبول</v>
          </cell>
          <cell r="M146">
            <v>60.5</v>
          </cell>
          <cell r="N146" t="str">
            <v>ممتاز</v>
          </cell>
          <cell r="O146">
            <v>95</v>
          </cell>
          <cell r="P146" t="str">
            <v>ممتاز</v>
          </cell>
          <cell r="Q146">
            <v>87</v>
          </cell>
          <cell r="R146">
            <v>514</v>
          </cell>
          <cell r="S146" t="str">
            <v>جيد</v>
          </cell>
          <cell r="T146" t="str">
            <v>ممتاز</v>
          </cell>
        </row>
        <row r="147">
          <cell r="A147">
            <v>145</v>
          </cell>
          <cell r="B147">
            <v>217</v>
          </cell>
          <cell r="C147" t="str">
            <v xml:space="preserve">هدير محمود محمد بهى الدين زيتون </v>
          </cell>
          <cell r="D147" t="str">
            <v>ممتاز</v>
          </cell>
          <cell r="E147">
            <v>91</v>
          </cell>
          <cell r="F147" t="str">
            <v>جيد</v>
          </cell>
          <cell r="G147">
            <v>74</v>
          </cell>
          <cell r="H147" t="str">
            <v>مقبول</v>
          </cell>
          <cell r="I147">
            <v>55</v>
          </cell>
          <cell r="J147" t="str">
            <v>ممتاز</v>
          </cell>
          <cell r="K147">
            <v>86.5</v>
          </cell>
          <cell r="L147" t="str">
            <v>ممتاز</v>
          </cell>
          <cell r="M147">
            <v>88</v>
          </cell>
          <cell r="N147" t="str">
            <v>ممتاز</v>
          </cell>
          <cell r="O147">
            <v>90.5</v>
          </cell>
          <cell r="P147" t="str">
            <v>ممتاز</v>
          </cell>
          <cell r="Q147">
            <v>98</v>
          </cell>
          <cell r="R147">
            <v>583</v>
          </cell>
          <cell r="S147" t="str">
            <v>جيد جدا</v>
          </cell>
          <cell r="T147" t="str">
            <v>جيد جدا</v>
          </cell>
        </row>
        <row r="148">
          <cell r="A148">
            <v>146</v>
          </cell>
          <cell r="B148">
            <v>218</v>
          </cell>
          <cell r="C148" t="str">
            <v xml:space="preserve">هدير ممدوح محمد على حسن رضوان </v>
          </cell>
          <cell r="D148" t="str">
            <v>ممتاز</v>
          </cell>
          <cell r="E148">
            <v>85.5</v>
          </cell>
          <cell r="F148" t="str">
            <v>جيد جدا</v>
          </cell>
          <cell r="G148">
            <v>77.5</v>
          </cell>
          <cell r="H148" t="str">
            <v>ممتاز</v>
          </cell>
          <cell r="I148">
            <v>87</v>
          </cell>
          <cell r="J148" t="str">
            <v>ممتاز</v>
          </cell>
          <cell r="K148">
            <v>96.5</v>
          </cell>
          <cell r="L148" t="str">
            <v>ممتاز</v>
          </cell>
          <cell r="M148">
            <v>89.5</v>
          </cell>
          <cell r="N148" t="str">
            <v>ممتاز</v>
          </cell>
          <cell r="O148">
            <v>93</v>
          </cell>
          <cell r="P148" t="str">
            <v>ممتاز</v>
          </cell>
          <cell r="Q148">
            <v>91</v>
          </cell>
          <cell r="R148">
            <v>620</v>
          </cell>
          <cell r="S148" t="str">
            <v>ممتاز</v>
          </cell>
          <cell r="T148" t="str">
            <v>جيد جدا</v>
          </cell>
        </row>
        <row r="149">
          <cell r="A149">
            <v>147</v>
          </cell>
          <cell r="B149">
            <v>219</v>
          </cell>
          <cell r="C149" t="str">
            <v xml:space="preserve">هدير هانى فؤاد ابو السعود سلطان </v>
          </cell>
          <cell r="D149" t="str">
            <v>جيد جدا</v>
          </cell>
          <cell r="E149">
            <v>84.5</v>
          </cell>
          <cell r="F149" t="str">
            <v>ممتاز</v>
          </cell>
          <cell r="G149">
            <v>89</v>
          </cell>
          <cell r="H149" t="str">
            <v>جيد جدا</v>
          </cell>
          <cell r="I149">
            <v>82</v>
          </cell>
          <cell r="J149" t="str">
            <v>جيد جدا</v>
          </cell>
          <cell r="K149">
            <v>76.5</v>
          </cell>
          <cell r="L149" t="str">
            <v>جيد جدا</v>
          </cell>
          <cell r="M149">
            <v>83</v>
          </cell>
          <cell r="N149" t="str">
            <v>ممتاز</v>
          </cell>
          <cell r="O149">
            <v>91</v>
          </cell>
          <cell r="P149" t="str">
            <v>ممتاز</v>
          </cell>
          <cell r="Q149">
            <v>90.5</v>
          </cell>
          <cell r="R149">
            <v>596.5</v>
          </cell>
          <cell r="S149" t="str">
            <v>ممتاز</v>
          </cell>
          <cell r="T149" t="str">
            <v>ممتاز</v>
          </cell>
        </row>
        <row r="150">
          <cell r="A150">
            <v>148</v>
          </cell>
          <cell r="B150">
            <v>220</v>
          </cell>
          <cell r="C150" t="str">
            <v xml:space="preserve">همت سمير محمد جمعة عيطة </v>
          </cell>
          <cell r="D150" t="str">
            <v>ممتاز</v>
          </cell>
          <cell r="E150">
            <v>97</v>
          </cell>
          <cell r="F150" t="str">
            <v>ممتاز</v>
          </cell>
          <cell r="G150">
            <v>97.5</v>
          </cell>
          <cell r="H150" t="str">
            <v>ممتاز</v>
          </cell>
          <cell r="I150">
            <v>98</v>
          </cell>
          <cell r="J150" t="str">
            <v>ممتاز</v>
          </cell>
          <cell r="K150">
            <v>97</v>
          </cell>
          <cell r="L150" t="str">
            <v>ممتاز</v>
          </cell>
          <cell r="M150">
            <v>99</v>
          </cell>
          <cell r="N150" t="str">
            <v>ممتاز</v>
          </cell>
          <cell r="O150">
            <v>99</v>
          </cell>
          <cell r="P150" t="str">
            <v>ممتاز</v>
          </cell>
          <cell r="Q150">
            <v>99</v>
          </cell>
          <cell r="R150">
            <v>686.5</v>
          </cell>
          <cell r="S150" t="str">
            <v>ممتاز</v>
          </cell>
          <cell r="T150" t="str">
            <v>ممتاز</v>
          </cell>
        </row>
        <row r="151">
          <cell r="A151">
            <v>149</v>
          </cell>
          <cell r="B151">
            <v>221</v>
          </cell>
          <cell r="C151" t="str">
            <v xml:space="preserve">هند محمد عبد الواحد رجب عبد الواحد </v>
          </cell>
          <cell r="D151" t="str">
            <v>جيد جدا</v>
          </cell>
          <cell r="E151">
            <v>84.5</v>
          </cell>
          <cell r="F151" t="str">
            <v>جيد</v>
          </cell>
          <cell r="G151">
            <v>74.5</v>
          </cell>
          <cell r="H151" t="str">
            <v>ممتاز</v>
          </cell>
          <cell r="I151">
            <v>86</v>
          </cell>
          <cell r="J151" t="str">
            <v>ممتاز</v>
          </cell>
          <cell r="K151">
            <v>86.5</v>
          </cell>
          <cell r="L151" t="str">
            <v>ممتاز</v>
          </cell>
          <cell r="M151">
            <v>94</v>
          </cell>
          <cell r="N151" t="str">
            <v>ممتاز</v>
          </cell>
          <cell r="O151">
            <v>92</v>
          </cell>
          <cell r="P151" t="str">
            <v>ممتاز</v>
          </cell>
          <cell r="Q151">
            <v>97.5</v>
          </cell>
          <cell r="R151">
            <v>615</v>
          </cell>
          <cell r="S151" t="str">
            <v>ممتاز</v>
          </cell>
          <cell r="T151" t="str">
            <v>ممتاز</v>
          </cell>
        </row>
        <row r="152">
          <cell r="A152">
            <v>150</v>
          </cell>
          <cell r="B152">
            <v>222</v>
          </cell>
          <cell r="C152" t="str">
            <v xml:space="preserve">هويدا عبد الناصر ابو اليزيد عطية </v>
          </cell>
          <cell r="D152" t="str">
            <v>ممتاز</v>
          </cell>
          <cell r="E152">
            <v>87</v>
          </cell>
          <cell r="F152" t="str">
            <v>ممتاز</v>
          </cell>
          <cell r="G152">
            <v>88.5</v>
          </cell>
          <cell r="H152" t="str">
            <v>ممتاز</v>
          </cell>
          <cell r="I152">
            <v>99</v>
          </cell>
          <cell r="J152" t="str">
            <v>ممتاز</v>
          </cell>
          <cell r="K152">
            <v>91</v>
          </cell>
          <cell r="L152" t="str">
            <v>ممتاز</v>
          </cell>
          <cell r="M152">
            <v>96.5</v>
          </cell>
          <cell r="N152" t="str">
            <v>ممتاز</v>
          </cell>
          <cell r="O152">
            <v>99.5</v>
          </cell>
          <cell r="P152" t="str">
            <v>ممتاز</v>
          </cell>
          <cell r="Q152">
            <v>98</v>
          </cell>
          <cell r="R152">
            <v>659.5</v>
          </cell>
          <cell r="S152" t="str">
            <v>ممتاز</v>
          </cell>
          <cell r="T152" t="str">
            <v>ممتاز</v>
          </cell>
        </row>
        <row r="153">
          <cell r="A153">
            <v>151</v>
          </cell>
          <cell r="B153">
            <v>225</v>
          </cell>
          <cell r="C153" t="str">
            <v xml:space="preserve">وفاء محمد على عطوه جمعه </v>
          </cell>
          <cell r="D153" t="str">
            <v>ممتاز</v>
          </cell>
          <cell r="E153">
            <v>89.5</v>
          </cell>
          <cell r="F153" t="str">
            <v>مقبول</v>
          </cell>
          <cell r="G153">
            <v>55.5</v>
          </cell>
          <cell r="H153" t="str">
            <v>مقبول</v>
          </cell>
          <cell r="I153">
            <v>58</v>
          </cell>
          <cell r="J153" t="str">
            <v>جيد جدا</v>
          </cell>
          <cell r="K153">
            <v>75</v>
          </cell>
          <cell r="L153" t="str">
            <v>جيد جدا</v>
          </cell>
          <cell r="M153">
            <v>83</v>
          </cell>
          <cell r="N153" t="str">
            <v>ممتاز</v>
          </cell>
          <cell r="O153">
            <v>93</v>
          </cell>
          <cell r="P153" t="str">
            <v>ممتاز</v>
          </cell>
          <cell r="Q153">
            <v>93</v>
          </cell>
          <cell r="R153">
            <v>547</v>
          </cell>
          <cell r="S153" t="str">
            <v>جيد جدا</v>
          </cell>
          <cell r="T153" t="str">
            <v>جيد جدا</v>
          </cell>
        </row>
        <row r="154">
          <cell r="A154">
            <v>152</v>
          </cell>
          <cell r="B154">
            <v>226</v>
          </cell>
          <cell r="C154" t="str">
            <v xml:space="preserve">ولاء فتحى محمد العفيفى </v>
          </cell>
          <cell r="D154" t="str">
            <v>جيد</v>
          </cell>
          <cell r="E154">
            <v>67</v>
          </cell>
          <cell r="F154" t="str">
            <v>مقبول</v>
          </cell>
          <cell r="G154">
            <v>62</v>
          </cell>
          <cell r="H154" t="str">
            <v>مقبول</v>
          </cell>
          <cell r="I154">
            <v>55</v>
          </cell>
          <cell r="J154" t="str">
            <v>جيد جدا</v>
          </cell>
          <cell r="K154">
            <v>76.5</v>
          </cell>
          <cell r="L154" t="str">
            <v>ممتاز</v>
          </cell>
          <cell r="M154">
            <v>85.5</v>
          </cell>
          <cell r="N154" t="str">
            <v>ممتاز</v>
          </cell>
          <cell r="O154">
            <v>92.5</v>
          </cell>
          <cell r="P154" t="str">
            <v>ممتاز</v>
          </cell>
          <cell r="Q154">
            <v>96</v>
          </cell>
          <cell r="R154">
            <v>534.5</v>
          </cell>
          <cell r="S154" t="str">
            <v>جيد جدا</v>
          </cell>
          <cell r="T154" t="str">
            <v>ممتاز</v>
          </cell>
        </row>
        <row r="155">
          <cell r="A155">
            <v>153</v>
          </cell>
          <cell r="B155">
            <v>229</v>
          </cell>
          <cell r="C155" t="str">
            <v xml:space="preserve">ياسمين السعيد محمد بهوت </v>
          </cell>
          <cell r="D155" t="str">
            <v>ممتاز</v>
          </cell>
          <cell r="E155">
            <v>93.5</v>
          </cell>
          <cell r="F155" t="str">
            <v>ممتاز</v>
          </cell>
          <cell r="G155">
            <v>86.5</v>
          </cell>
          <cell r="H155" t="str">
            <v>جيد جدا</v>
          </cell>
          <cell r="I155">
            <v>79</v>
          </cell>
          <cell r="J155" t="str">
            <v>ممتاز</v>
          </cell>
          <cell r="K155">
            <v>97</v>
          </cell>
          <cell r="L155" t="str">
            <v>ممتاز</v>
          </cell>
          <cell r="M155">
            <v>98</v>
          </cell>
          <cell r="N155" t="str">
            <v>ممتاز</v>
          </cell>
          <cell r="O155">
            <v>97</v>
          </cell>
          <cell r="P155" t="str">
            <v>ممتاز</v>
          </cell>
          <cell r="Q155">
            <v>99</v>
          </cell>
          <cell r="R155">
            <v>650</v>
          </cell>
          <cell r="S155" t="str">
            <v>ممتاز</v>
          </cell>
          <cell r="T155" t="str">
            <v>ممتاز</v>
          </cell>
        </row>
        <row r="156">
          <cell r="A156">
            <v>154</v>
          </cell>
          <cell r="B156">
            <v>230</v>
          </cell>
          <cell r="C156" t="str">
            <v>ياسمين جمال عبد الحق عبد العاطى</v>
          </cell>
          <cell r="D156" t="str">
            <v>ممتاز</v>
          </cell>
          <cell r="E156">
            <v>96.5</v>
          </cell>
          <cell r="F156" t="str">
            <v>ممتاز</v>
          </cell>
          <cell r="G156">
            <v>92</v>
          </cell>
          <cell r="H156" t="str">
            <v>ممتاز</v>
          </cell>
          <cell r="I156">
            <v>98</v>
          </cell>
          <cell r="J156" t="str">
            <v>ممتاز</v>
          </cell>
          <cell r="K156">
            <v>96</v>
          </cell>
          <cell r="L156" t="str">
            <v>ممتاز</v>
          </cell>
          <cell r="M156">
            <v>100</v>
          </cell>
          <cell r="N156" t="str">
            <v>ممتاز</v>
          </cell>
          <cell r="O156">
            <v>95</v>
          </cell>
          <cell r="P156" t="str">
            <v>ممتاز</v>
          </cell>
          <cell r="Q156">
            <v>100</v>
          </cell>
          <cell r="R156">
            <v>677.5</v>
          </cell>
          <cell r="S156" t="str">
            <v>ممتاز</v>
          </cell>
          <cell r="T156" t="str">
            <v>ممتاز</v>
          </cell>
        </row>
        <row r="157">
          <cell r="A157">
            <v>155</v>
          </cell>
          <cell r="B157">
            <v>233</v>
          </cell>
          <cell r="C157" t="str">
            <v>يمنى عبد الناصر عبد الله موسى</v>
          </cell>
          <cell r="D157" t="str">
            <v>ممتاز</v>
          </cell>
          <cell r="E157">
            <v>89</v>
          </cell>
          <cell r="F157" t="str">
            <v>جيد</v>
          </cell>
          <cell r="G157">
            <v>66.5</v>
          </cell>
          <cell r="H157" t="str">
            <v>مقبول</v>
          </cell>
          <cell r="I157">
            <v>63</v>
          </cell>
          <cell r="J157" t="str">
            <v>جيد</v>
          </cell>
          <cell r="K157">
            <v>67</v>
          </cell>
          <cell r="L157" t="str">
            <v>جيد</v>
          </cell>
          <cell r="M157">
            <v>65.5</v>
          </cell>
          <cell r="N157" t="str">
            <v>ممتاز</v>
          </cell>
          <cell r="O157">
            <v>87</v>
          </cell>
          <cell r="P157" t="str">
            <v>ممتاز</v>
          </cell>
          <cell r="Q157">
            <v>90.5</v>
          </cell>
          <cell r="R157">
            <v>528.5</v>
          </cell>
          <cell r="S157" t="str">
            <v>جيد جدا</v>
          </cell>
          <cell r="T157" t="str">
            <v>جيد جدا</v>
          </cell>
        </row>
        <row r="158">
          <cell r="A158">
            <v>156</v>
          </cell>
          <cell r="B158">
            <v>234</v>
          </cell>
          <cell r="C158" t="str">
            <v xml:space="preserve">يمنى هشام عبد العظيم الدوانسى </v>
          </cell>
          <cell r="D158" t="str">
            <v>جيد جدا</v>
          </cell>
          <cell r="E158">
            <v>82</v>
          </cell>
          <cell r="F158" t="str">
            <v>جيد</v>
          </cell>
          <cell r="G158">
            <v>70.5</v>
          </cell>
          <cell r="H158" t="str">
            <v>جيد</v>
          </cell>
          <cell r="I158">
            <v>68</v>
          </cell>
          <cell r="J158" t="str">
            <v>جيد جدا</v>
          </cell>
          <cell r="K158">
            <v>81.5</v>
          </cell>
          <cell r="L158" t="str">
            <v>جيد جدا</v>
          </cell>
          <cell r="M158">
            <v>80</v>
          </cell>
          <cell r="N158" t="str">
            <v>ممتاز</v>
          </cell>
          <cell r="O158">
            <v>96.5</v>
          </cell>
          <cell r="P158" t="str">
            <v>ممتاز</v>
          </cell>
          <cell r="Q158">
            <v>89.5</v>
          </cell>
          <cell r="R158">
            <v>568</v>
          </cell>
          <cell r="S158" t="str">
            <v>جيد جدا</v>
          </cell>
          <cell r="T158" t="str">
            <v>جيد جدا</v>
          </cell>
        </row>
        <row r="159">
          <cell r="A159" t="str">
            <v/>
          </cell>
          <cell r="B159" t="str">
            <v/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</row>
        <row r="160">
          <cell r="A160" t="str">
            <v/>
          </cell>
          <cell r="B160" t="str">
            <v/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</row>
        <row r="161">
          <cell r="A161" t="str">
            <v/>
          </cell>
          <cell r="B161" t="str">
            <v/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</row>
        <row r="162">
          <cell r="A162" t="str">
            <v/>
          </cell>
          <cell r="B162" t="str">
            <v/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</row>
        <row r="163">
          <cell r="A163" t="str">
            <v/>
          </cell>
          <cell r="B163" t="str">
            <v/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</row>
        <row r="164">
          <cell r="A164" t="str">
            <v/>
          </cell>
          <cell r="B164" t="str">
            <v/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</row>
        <row r="165">
          <cell r="A165" t="str">
            <v/>
          </cell>
          <cell r="B165" t="str">
            <v/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</row>
        <row r="166">
          <cell r="A166" t="str">
            <v/>
          </cell>
          <cell r="B166" t="str">
            <v/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</row>
        <row r="167">
          <cell r="A167" t="str">
            <v/>
          </cell>
          <cell r="B167" t="str">
            <v/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  <cell r="T167" t="str">
            <v/>
          </cell>
        </row>
        <row r="168">
          <cell r="A168" t="str">
            <v/>
          </cell>
          <cell r="B168" t="str">
            <v/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  <cell r="T168" t="str">
            <v/>
          </cell>
        </row>
        <row r="169">
          <cell r="A169" t="str">
            <v/>
          </cell>
          <cell r="B169" t="str">
            <v/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</row>
        <row r="170">
          <cell r="A170" t="str">
            <v/>
          </cell>
          <cell r="B170" t="str">
            <v/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</row>
        <row r="171">
          <cell r="A171" t="str">
            <v/>
          </cell>
          <cell r="B171" t="str">
            <v/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</row>
        <row r="172">
          <cell r="A172" t="str">
            <v/>
          </cell>
          <cell r="B172" t="str">
            <v/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</row>
        <row r="173">
          <cell r="A173" t="str">
            <v/>
          </cell>
          <cell r="B173" t="str">
            <v/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</row>
        <row r="174">
          <cell r="A174" t="str">
            <v/>
          </cell>
          <cell r="B174" t="str">
            <v/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</row>
        <row r="175">
          <cell r="A175" t="str">
            <v/>
          </cell>
          <cell r="B175" t="str">
            <v/>
          </cell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</row>
        <row r="176">
          <cell r="A176" t="str">
            <v/>
          </cell>
          <cell r="B176" t="str">
            <v/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</row>
        <row r="177">
          <cell r="A177" t="str">
            <v/>
          </cell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  <cell r="T177" t="str">
            <v/>
          </cell>
        </row>
        <row r="178">
          <cell r="A178" t="str">
            <v/>
          </cell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  <cell r="T178" t="str">
            <v/>
          </cell>
        </row>
        <row r="179">
          <cell r="A179" t="str">
            <v/>
          </cell>
          <cell r="B179" t="str">
            <v/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</row>
        <row r="180">
          <cell r="A180" t="str">
            <v/>
          </cell>
          <cell r="B180" t="str">
            <v/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</row>
        <row r="181">
          <cell r="A181" t="str">
            <v/>
          </cell>
          <cell r="B181" t="str">
            <v/>
          </cell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</row>
        <row r="182">
          <cell r="A182" t="str">
            <v/>
          </cell>
          <cell r="B182" t="str">
            <v/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</row>
        <row r="183">
          <cell r="A183" t="str">
            <v/>
          </cell>
          <cell r="B183" t="str">
            <v/>
          </cell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  <cell r="T183" t="str">
            <v/>
          </cell>
        </row>
        <row r="184">
          <cell r="A184" t="str">
            <v/>
          </cell>
          <cell r="B184" t="str">
            <v/>
          </cell>
          <cell r="C184" t="str">
            <v/>
          </cell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  <cell r="T184" t="str">
            <v/>
          </cell>
        </row>
        <row r="185">
          <cell r="A185" t="str">
            <v/>
          </cell>
          <cell r="B185" t="str">
            <v/>
          </cell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  <cell r="T185" t="str">
            <v/>
          </cell>
        </row>
        <row r="186">
          <cell r="A186" t="str">
            <v/>
          </cell>
          <cell r="B186" t="str">
            <v/>
          </cell>
          <cell r="C186" t="str">
            <v/>
          </cell>
          <cell r="D186" t="str">
            <v/>
          </cell>
          <cell r="E186" t="str">
            <v/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  <cell r="T186" t="str">
            <v/>
          </cell>
        </row>
        <row r="187">
          <cell r="A187" t="str">
            <v/>
          </cell>
          <cell r="B187" t="str">
            <v/>
          </cell>
          <cell r="C187" t="str">
            <v/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 t="str">
            <v/>
          </cell>
          <cell r="S187" t="str">
            <v/>
          </cell>
          <cell r="T187" t="str">
            <v/>
          </cell>
        </row>
        <row r="188">
          <cell r="A188" t="str">
            <v/>
          </cell>
          <cell r="B188" t="str">
            <v/>
          </cell>
          <cell r="C188" t="str">
            <v/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  <cell r="T188" t="str">
            <v/>
          </cell>
        </row>
        <row r="189">
          <cell r="A189" t="str">
            <v/>
          </cell>
          <cell r="B189" t="str">
            <v/>
          </cell>
          <cell r="C189" t="str">
            <v/>
          </cell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  <cell r="T189" t="str">
            <v/>
          </cell>
        </row>
        <row r="190">
          <cell r="A190" t="str">
            <v/>
          </cell>
          <cell r="B190" t="str">
            <v/>
          </cell>
          <cell r="C190" t="str">
            <v/>
          </cell>
          <cell r="D190" t="str">
            <v/>
          </cell>
          <cell r="E190" t="str">
            <v/>
          </cell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  <cell r="T190" t="str">
            <v/>
          </cell>
        </row>
        <row r="191">
          <cell r="A191" t="str">
            <v/>
          </cell>
          <cell r="B191" t="str">
            <v/>
          </cell>
          <cell r="C191" t="str">
            <v/>
          </cell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  <cell r="T191" t="str">
            <v/>
          </cell>
        </row>
        <row r="192">
          <cell r="A192" t="str">
            <v/>
          </cell>
          <cell r="B192" t="str">
            <v/>
          </cell>
          <cell r="C192" t="str">
            <v/>
          </cell>
          <cell r="D192" t="str">
            <v/>
          </cell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  <cell r="T192" t="str">
            <v/>
          </cell>
        </row>
        <row r="193">
          <cell r="A193" t="str">
            <v/>
          </cell>
          <cell r="B193" t="str">
            <v/>
          </cell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  <cell r="T193" t="str">
            <v/>
          </cell>
        </row>
        <row r="194">
          <cell r="A194" t="str">
            <v/>
          </cell>
          <cell r="B194" t="str">
            <v/>
          </cell>
          <cell r="C194" t="str">
            <v/>
          </cell>
          <cell r="D194" t="str">
            <v/>
          </cell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  <cell r="T194" t="str">
            <v/>
          </cell>
        </row>
        <row r="195">
          <cell r="A195" t="str">
            <v/>
          </cell>
          <cell r="B195" t="str">
            <v/>
          </cell>
          <cell r="C195" t="str">
            <v/>
          </cell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  <cell r="T195" t="str">
            <v/>
          </cell>
        </row>
        <row r="196">
          <cell r="A196" t="str">
            <v/>
          </cell>
          <cell r="B196" t="str">
            <v/>
          </cell>
          <cell r="C196" t="str">
            <v/>
          </cell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  <cell r="T196" t="str">
            <v/>
          </cell>
        </row>
        <row r="197">
          <cell r="A197" t="str">
            <v/>
          </cell>
          <cell r="B197" t="str">
            <v/>
          </cell>
          <cell r="C197" t="str">
            <v/>
          </cell>
          <cell r="D197" t="str">
            <v/>
          </cell>
          <cell r="E197" t="str">
            <v/>
          </cell>
          <cell r="F197" t="str">
            <v/>
          </cell>
          <cell r="G197" t="str">
            <v/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  <cell r="T197" t="str">
            <v/>
          </cell>
        </row>
        <row r="198">
          <cell r="A198" t="str">
            <v/>
          </cell>
          <cell r="B198" t="str">
            <v/>
          </cell>
          <cell r="C198" t="str">
            <v/>
          </cell>
          <cell r="D198" t="str">
            <v/>
          </cell>
          <cell r="E198" t="str">
            <v/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 t="str">
            <v/>
          </cell>
        </row>
        <row r="199">
          <cell r="A199" t="str">
            <v/>
          </cell>
          <cell r="B199" t="str">
            <v/>
          </cell>
          <cell r="C199" t="str">
            <v/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 t="str">
            <v/>
          </cell>
        </row>
        <row r="200">
          <cell r="A200" t="str">
            <v/>
          </cell>
          <cell r="B200" t="str">
            <v/>
          </cell>
          <cell r="C200" t="str">
            <v/>
          </cell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  <cell r="T200" t="str">
            <v/>
          </cell>
        </row>
        <row r="201">
          <cell r="A201" t="str">
            <v/>
          </cell>
          <cell r="B201" t="str">
            <v/>
          </cell>
          <cell r="C201" t="str">
            <v/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  <cell r="T201" t="str">
            <v/>
          </cell>
        </row>
        <row r="202">
          <cell r="A202" t="str">
            <v/>
          </cell>
          <cell r="B202" t="str">
            <v/>
          </cell>
          <cell r="C202" t="str">
            <v/>
          </cell>
          <cell r="D202" t="str">
            <v/>
          </cell>
          <cell r="E202" t="str">
            <v/>
          </cell>
          <cell r="F202" t="str">
            <v/>
          </cell>
          <cell r="G202" t="str">
            <v/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 t="str">
            <v/>
          </cell>
          <cell r="S202" t="str">
            <v/>
          </cell>
          <cell r="T202" t="str">
            <v/>
          </cell>
        </row>
        <row r="203">
          <cell r="A203" t="str">
            <v/>
          </cell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  <cell r="T203" t="str">
            <v/>
          </cell>
        </row>
        <row r="204">
          <cell r="A204" t="str">
            <v/>
          </cell>
          <cell r="B204" t="str">
            <v/>
          </cell>
          <cell r="C204" t="str">
            <v/>
          </cell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  <cell r="T204" t="str">
            <v/>
          </cell>
        </row>
        <row r="205">
          <cell r="A205" t="str">
            <v/>
          </cell>
          <cell r="B205" t="str">
            <v/>
          </cell>
          <cell r="C205" t="str">
            <v/>
          </cell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 t="str">
            <v/>
          </cell>
        </row>
        <row r="206">
          <cell r="A206" t="str">
            <v/>
          </cell>
          <cell r="B206" t="str">
            <v/>
          </cell>
          <cell r="C206" t="str">
            <v/>
          </cell>
          <cell r="D206" t="str">
            <v/>
          </cell>
          <cell r="E206" t="str">
            <v/>
          </cell>
          <cell r="F206" t="str">
            <v/>
          </cell>
          <cell r="G206" t="str">
            <v/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  <cell r="T206" t="str">
            <v/>
          </cell>
        </row>
        <row r="207">
          <cell r="A207" t="str">
            <v/>
          </cell>
          <cell r="B207" t="str">
            <v/>
          </cell>
          <cell r="C207" t="str">
            <v/>
          </cell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  <cell r="T207" t="str">
            <v/>
          </cell>
        </row>
        <row r="208">
          <cell r="A208" t="str">
            <v/>
          </cell>
          <cell r="B208" t="str">
            <v/>
          </cell>
          <cell r="C208" t="str">
            <v/>
          </cell>
          <cell r="D208" t="str">
            <v/>
          </cell>
          <cell r="E208" t="str">
            <v/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  <cell r="T208" t="str">
            <v/>
          </cell>
        </row>
        <row r="209">
          <cell r="A209" t="str">
            <v/>
          </cell>
          <cell r="B209" t="str">
            <v/>
          </cell>
          <cell r="C209" t="str">
            <v/>
          </cell>
          <cell r="D209" t="str">
            <v/>
          </cell>
          <cell r="E209" t="str">
            <v/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  <cell r="T209" t="str">
            <v/>
          </cell>
        </row>
        <row r="210">
          <cell r="A210" t="str">
            <v/>
          </cell>
          <cell r="B210" t="str">
            <v/>
          </cell>
          <cell r="C210" t="str">
            <v/>
          </cell>
          <cell r="D210" t="str">
            <v/>
          </cell>
          <cell r="E210" t="str">
            <v/>
          </cell>
          <cell r="F210" t="str">
            <v/>
          </cell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 t="str">
            <v/>
          </cell>
        </row>
        <row r="211">
          <cell r="A211" t="str">
            <v/>
          </cell>
          <cell r="B211" t="str">
            <v/>
          </cell>
          <cell r="C211" t="str">
            <v/>
          </cell>
          <cell r="D211" t="str">
            <v/>
          </cell>
          <cell r="E211" t="str">
            <v/>
          </cell>
          <cell r="F211" t="str">
            <v/>
          </cell>
          <cell r="G211" t="str">
            <v/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  <cell r="T211" t="str">
            <v/>
          </cell>
        </row>
        <row r="212">
          <cell r="A212" t="str">
            <v/>
          </cell>
          <cell r="B212" t="str">
            <v/>
          </cell>
          <cell r="C212" t="str">
            <v/>
          </cell>
          <cell r="D212" t="str">
            <v/>
          </cell>
          <cell r="E212" t="str">
            <v/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 t="str">
            <v/>
          </cell>
          <cell r="S212" t="str">
            <v/>
          </cell>
          <cell r="T212" t="str">
            <v/>
          </cell>
        </row>
        <row r="213">
          <cell r="A213" t="str">
            <v/>
          </cell>
          <cell r="B213" t="str">
            <v/>
          </cell>
          <cell r="C213" t="str">
            <v/>
          </cell>
          <cell r="D213" t="str">
            <v/>
          </cell>
          <cell r="E213" t="str">
            <v/>
          </cell>
          <cell r="F213" t="str">
            <v/>
          </cell>
          <cell r="G213" t="str">
            <v/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 t="str">
            <v/>
          </cell>
          <cell r="S213" t="str">
            <v/>
          </cell>
          <cell r="T213" t="str">
            <v/>
          </cell>
        </row>
        <row r="214">
          <cell r="A214" t="str">
            <v/>
          </cell>
          <cell r="B214" t="str">
            <v/>
          </cell>
          <cell r="C214" t="str">
            <v/>
          </cell>
          <cell r="D214" t="str">
            <v/>
          </cell>
          <cell r="E214" t="str">
            <v/>
          </cell>
          <cell r="F214" t="str">
            <v/>
          </cell>
          <cell r="G214" t="str">
            <v/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  <cell r="T214" t="str">
            <v/>
          </cell>
        </row>
        <row r="215">
          <cell r="A215" t="str">
            <v/>
          </cell>
          <cell r="B215" t="str">
            <v/>
          </cell>
          <cell r="C215" t="str">
            <v/>
          </cell>
          <cell r="D215" t="str">
            <v/>
          </cell>
          <cell r="E215" t="str">
            <v/>
          </cell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  <cell r="T215" t="str">
            <v/>
          </cell>
        </row>
        <row r="216">
          <cell r="A216" t="str">
            <v/>
          </cell>
          <cell r="B216" t="str">
            <v/>
          </cell>
          <cell r="C216" t="str">
            <v/>
          </cell>
          <cell r="D216" t="str">
            <v/>
          </cell>
          <cell r="E216" t="str">
            <v/>
          </cell>
          <cell r="F216" t="str">
            <v/>
          </cell>
          <cell r="G216" t="str">
            <v/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  <cell r="T216" t="str">
            <v/>
          </cell>
        </row>
        <row r="217">
          <cell r="A217" t="str">
            <v/>
          </cell>
          <cell r="B217" t="str">
            <v/>
          </cell>
          <cell r="C217" t="str">
            <v/>
          </cell>
          <cell r="D217" t="str">
            <v/>
          </cell>
          <cell r="E217" t="str">
            <v/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 t="str">
            <v/>
          </cell>
        </row>
        <row r="218">
          <cell r="A218" t="str">
            <v/>
          </cell>
          <cell r="B218" t="str">
            <v/>
          </cell>
          <cell r="C218" t="str">
            <v/>
          </cell>
          <cell r="D218" t="str">
            <v/>
          </cell>
          <cell r="E218" t="str">
            <v/>
          </cell>
          <cell r="F218" t="str">
            <v/>
          </cell>
          <cell r="G218" t="str">
            <v/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  <cell r="T218" t="str">
            <v/>
          </cell>
        </row>
        <row r="219">
          <cell r="A219" t="str">
            <v/>
          </cell>
          <cell r="B219" t="str">
            <v/>
          </cell>
          <cell r="C219" t="str">
            <v/>
          </cell>
          <cell r="D219" t="str">
            <v/>
          </cell>
          <cell r="E219" t="str">
            <v/>
          </cell>
          <cell r="F219" t="str">
            <v/>
          </cell>
          <cell r="G219" t="str">
            <v/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  <cell r="T219" t="str">
            <v/>
          </cell>
        </row>
        <row r="220">
          <cell r="A220" t="str">
            <v/>
          </cell>
          <cell r="B220" t="str">
            <v/>
          </cell>
          <cell r="C220" t="str">
            <v/>
          </cell>
          <cell r="D220" t="str">
            <v/>
          </cell>
          <cell r="E220" t="str">
            <v/>
          </cell>
          <cell r="F220" t="str">
            <v/>
          </cell>
          <cell r="G220" t="str">
            <v/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  <cell r="T220" t="str">
            <v/>
          </cell>
        </row>
        <row r="221">
          <cell r="A221" t="str">
            <v/>
          </cell>
          <cell r="B221" t="str">
            <v/>
          </cell>
          <cell r="C221" t="str">
            <v/>
          </cell>
          <cell r="D221" t="str">
            <v/>
          </cell>
          <cell r="E221" t="str">
            <v/>
          </cell>
          <cell r="F221" t="str">
            <v/>
          </cell>
          <cell r="G221" t="str">
            <v/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  <cell r="T221" t="str">
            <v/>
          </cell>
        </row>
        <row r="222">
          <cell r="A222" t="str">
            <v/>
          </cell>
          <cell r="B222" t="str">
            <v/>
          </cell>
          <cell r="C222" t="str">
            <v/>
          </cell>
          <cell r="D222" t="str">
            <v/>
          </cell>
          <cell r="E222" t="str">
            <v/>
          </cell>
          <cell r="F222" t="str">
            <v/>
          </cell>
          <cell r="G222" t="str">
            <v/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  <cell r="T222" t="str">
            <v/>
          </cell>
        </row>
        <row r="223">
          <cell r="A223" t="str">
            <v/>
          </cell>
          <cell r="B223" t="str">
            <v/>
          </cell>
          <cell r="C223" t="str">
            <v/>
          </cell>
          <cell r="D223" t="str">
            <v/>
          </cell>
          <cell r="E223" t="str">
            <v/>
          </cell>
          <cell r="F223" t="str">
            <v/>
          </cell>
          <cell r="G223" t="str">
            <v/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  <cell r="R223" t="str">
            <v/>
          </cell>
          <cell r="S223" t="str">
            <v/>
          </cell>
          <cell r="T223" t="str">
            <v/>
          </cell>
        </row>
        <row r="224">
          <cell r="A224" t="str">
            <v/>
          </cell>
          <cell r="B224" t="str">
            <v/>
          </cell>
          <cell r="C224" t="str">
            <v/>
          </cell>
          <cell r="D224" t="str">
            <v/>
          </cell>
          <cell r="E224" t="str">
            <v/>
          </cell>
          <cell r="F224" t="str">
            <v/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R224" t="str">
            <v/>
          </cell>
          <cell r="S224" t="str">
            <v/>
          </cell>
          <cell r="T224" t="str">
            <v/>
          </cell>
        </row>
        <row r="225">
          <cell r="A225" t="str">
            <v/>
          </cell>
          <cell r="B225" t="str">
            <v/>
          </cell>
          <cell r="C225" t="str">
            <v/>
          </cell>
          <cell r="D225" t="str">
            <v/>
          </cell>
          <cell r="E225" t="str">
            <v/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  <cell r="R225" t="str">
            <v/>
          </cell>
          <cell r="S225" t="str">
            <v/>
          </cell>
          <cell r="T225" t="str">
            <v/>
          </cell>
        </row>
        <row r="226">
          <cell r="A226" t="str">
            <v/>
          </cell>
          <cell r="B226" t="str">
            <v/>
          </cell>
          <cell r="C226" t="str">
            <v/>
          </cell>
          <cell r="D226" t="str">
            <v/>
          </cell>
          <cell r="E226" t="str">
            <v/>
          </cell>
          <cell r="F226" t="str">
            <v/>
          </cell>
          <cell r="G226" t="str">
            <v/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R226" t="str">
            <v/>
          </cell>
          <cell r="S226" t="str">
            <v/>
          </cell>
          <cell r="T226" t="str">
            <v/>
          </cell>
        </row>
        <row r="227">
          <cell r="A227" t="str">
            <v/>
          </cell>
          <cell r="B227" t="str">
            <v/>
          </cell>
          <cell r="C227" t="str">
            <v/>
          </cell>
          <cell r="D227" t="str">
            <v/>
          </cell>
          <cell r="E227" t="str">
            <v/>
          </cell>
          <cell r="F227" t="str">
            <v/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 t="str">
            <v/>
          </cell>
          <cell r="S227" t="str">
            <v/>
          </cell>
          <cell r="T227" t="str">
            <v/>
          </cell>
        </row>
        <row r="228">
          <cell r="A228" t="str">
            <v/>
          </cell>
          <cell r="B228" t="str">
            <v/>
          </cell>
          <cell r="C228" t="str">
            <v/>
          </cell>
          <cell r="D228" t="str">
            <v/>
          </cell>
          <cell r="E228" t="str">
            <v/>
          </cell>
          <cell r="F228" t="str">
            <v/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  <cell r="R228" t="str">
            <v/>
          </cell>
          <cell r="S228" t="str">
            <v/>
          </cell>
          <cell r="T228" t="str">
            <v/>
          </cell>
        </row>
        <row r="229">
          <cell r="A229" t="str">
            <v/>
          </cell>
          <cell r="B229" t="str">
            <v/>
          </cell>
          <cell r="C229" t="str">
            <v/>
          </cell>
          <cell r="D229" t="str">
            <v/>
          </cell>
          <cell r="E229" t="str">
            <v/>
          </cell>
          <cell r="F229" t="str">
            <v/>
          </cell>
          <cell r="G229" t="str">
            <v/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 t="str">
            <v/>
          </cell>
          <cell r="S229" t="str">
            <v/>
          </cell>
          <cell r="T229" t="str">
            <v/>
          </cell>
        </row>
        <row r="230">
          <cell r="A230" t="str">
            <v/>
          </cell>
          <cell r="B230" t="str">
            <v/>
          </cell>
          <cell r="C230" t="str">
            <v/>
          </cell>
          <cell r="D230" t="str">
            <v/>
          </cell>
          <cell r="E230" t="str">
            <v/>
          </cell>
          <cell r="F230" t="str">
            <v/>
          </cell>
          <cell r="G230" t="str">
            <v/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 t="str">
            <v/>
          </cell>
          <cell r="Q230" t="str">
            <v/>
          </cell>
          <cell r="R230" t="str">
            <v/>
          </cell>
          <cell r="S230" t="str">
            <v/>
          </cell>
          <cell r="T230" t="str">
            <v/>
          </cell>
        </row>
        <row r="231">
          <cell r="A231" t="str">
            <v/>
          </cell>
          <cell r="B231" t="str">
            <v/>
          </cell>
          <cell r="C231" t="str">
            <v/>
          </cell>
          <cell r="D231" t="str">
            <v/>
          </cell>
          <cell r="E231" t="str">
            <v/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  <cell r="R231" t="str">
            <v/>
          </cell>
          <cell r="S231" t="str">
            <v/>
          </cell>
          <cell r="T231" t="str">
            <v/>
          </cell>
        </row>
        <row r="232">
          <cell r="A232" t="str">
            <v/>
          </cell>
          <cell r="B232" t="str">
            <v/>
          </cell>
          <cell r="C232" t="str">
            <v/>
          </cell>
          <cell r="D232" t="str">
            <v/>
          </cell>
          <cell r="E232" t="str">
            <v/>
          </cell>
          <cell r="F232" t="str">
            <v/>
          </cell>
          <cell r="G232" t="str">
            <v/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  <cell r="R232" t="str">
            <v/>
          </cell>
          <cell r="S232" t="str">
            <v/>
          </cell>
          <cell r="T232" t="str">
            <v/>
          </cell>
        </row>
        <row r="233">
          <cell r="A233" t="str">
            <v/>
          </cell>
          <cell r="B233" t="str">
            <v/>
          </cell>
          <cell r="C233" t="str">
            <v/>
          </cell>
          <cell r="D233" t="str">
            <v/>
          </cell>
          <cell r="E233" t="str">
            <v/>
          </cell>
          <cell r="F233" t="str">
            <v/>
          </cell>
          <cell r="G233" t="str">
            <v/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 t="str">
            <v/>
          </cell>
          <cell r="P233" t="str">
            <v/>
          </cell>
          <cell r="Q233" t="str">
            <v/>
          </cell>
          <cell r="R233" t="str">
            <v/>
          </cell>
          <cell r="S233" t="str">
            <v/>
          </cell>
          <cell r="T233" t="str">
            <v/>
          </cell>
        </row>
        <row r="234">
          <cell r="A234" t="str">
            <v/>
          </cell>
          <cell r="B234" t="str">
            <v/>
          </cell>
          <cell r="C234" t="str">
            <v/>
          </cell>
          <cell r="D234" t="str">
            <v/>
          </cell>
          <cell r="E234" t="str">
            <v/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  <cell r="R234" t="str">
            <v/>
          </cell>
          <cell r="S234" t="str">
            <v/>
          </cell>
          <cell r="T234" t="str">
            <v/>
          </cell>
        </row>
        <row r="235">
          <cell r="A235" t="str">
            <v/>
          </cell>
          <cell r="B235" t="str">
            <v/>
          </cell>
          <cell r="C235" t="str">
            <v/>
          </cell>
          <cell r="D235" t="str">
            <v/>
          </cell>
          <cell r="E235" t="str">
            <v/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  <cell r="R235" t="str">
            <v/>
          </cell>
          <cell r="S235" t="str">
            <v/>
          </cell>
          <cell r="T235" t="str">
            <v/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"/>
  <sheetViews>
    <sheetView rightToLeft="1" workbookViewId="0">
      <selection sqref="A1:XFD1048576"/>
    </sheetView>
  </sheetViews>
  <sheetFormatPr defaultRowHeight="14.25"/>
  <cols>
    <col min="1" max="16384" width="9" style="54"/>
  </cols>
  <sheetData/>
  <mergeCells count="1">
    <mergeCell ref="A1:XFD104857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>
    <tabColor theme="3" tint="0.39997558519241921"/>
  </sheetPr>
  <dimension ref="A1:U343"/>
  <sheetViews>
    <sheetView rightToLeft="1" zoomScale="70" zoomScaleNormal="70" workbookViewId="0">
      <selection activeCell="G4" sqref="G4"/>
    </sheetView>
  </sheetViews>
  <sheetFormatPr defaultRowHeight="23.25"/>
  <cols>
    <col min="1" max="1" width="7" style="3" customWidth="1"/>
    <col min="2" max="2" width="50.25" style="18" customWidth="1"/>
    <col min="3" max="7" width="9" style="3"/>
    <col min="8" max="8" width="9.5" style="3" customWidth="1"/>
    <col min="9" max="10" width="10.125" style="3" customWidth="1"/>
    <col min="11" max="16384" width="9" style="3"/>
  </cols>
  <sheetData>
    <row r="1" spans="1:21" s="6" customFormat="1" ht="126" thickBot="1">
      <c r="A1" s="4" t="s">
        <v>0</v>
      </c>
      <c r="B1" s="15" t="s">
        <v>1</v>
      </c>
      <c r="C1" s="1" t="s">
        <v>3</v>
      </c>
      <c r="D1" s="1" t="s">
        <v>374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/>
      <c r="K1" s="1" t="s">
        <v>7</v>
      </c>
      <c r="L1" s="1" t="s">
        <v>8</v>
      </c>
      <c r="M1" s="1" t="s">
        <v>4</v>
      </c>
      <c r="N1" s="1" t="s">
        <v>9</v>
      </c>
      <c r="O1" s="1" t="s">
        <v>10</v>
      </c>
      <c r="P1" s="1" t="s">
        <v>11</v>
      </c>
      <c r="Q1" s="1" t="s">
        <v>5</v>
      </c>
      <c r="U1" s="1" t="s">
        <v>27</v>
      </c>
    </row>
    <row r="2" spans="1:21" ht="24" thickBot="1">
      <c r="A2" s="3">
        <v>1</v>
      </c>
      <c r="B2" s="16" t="s">
        <v>32</v>
      </c>
      <c r="C2" s="7">
        <v>1</v>
      </c>
      <c r="D2" s="21">
        <v>101</v>
      </c>
      <c r="E2" s="3">
        <v>30</v>
      </c>
      <c r="F2" s="3">
        <v>30</v>
      </c>
      <c r="G2" s="3">
        <v>30</v>
      </c>
      <c r="H2" s="3">
        <f>E2+F2+G2</f>
        <v>90</v>
      </c>
      <c r="I2" s="2" t="str">
        <f>IF(H2&gt;=85,"ممتاز",IF(H2&gt;=75,"جيد جدا",IF(H2&gt;=65,"جيد",IF(H2&gt;=50,"مقبول",IF(H2&lt;50,"دون المستوى")))))</f>
        <v>ممتاز</v>
      </c>
      <c r="J2" s="20"/>
      <c r="U2" s="3">
        <f>E2+F2</f>
        <v>60</v>
      </c>
    </row>
    <row r="3" spans="1:21" ht="24" thickBot="1">
      <c r="A3" s="7">
        <v>2</v>
      </c>
      <c r="B3" s="17" t="s">
        <v>33</v>
      </c>
      <c r="C3" s="7">
        <v>2</v>
      </c>
      <c r="D3" s="21">
        <v>102</v>
      </c>
      <c r="E3" s="3">
        <v>29</v>
      </c>
      <c r="F3" s="3">
        <v>28</v>
      </c>
      <c r="G3" s="3">
        <v>33</v>
      </c>
      <c r="H3" s="3">
        <f t="shared" ref="H3:H66" si="0">E3+F3+G3</f>
        <v>90</v>
      </c>
      <c r="I3" s="2" t="str">
        <f t="shared" ref="I3:I66" si="1">IF(H3&gt;=85,"ممتاز",IF(H3&gt;=75,"جيد جدا",IF(H3&gt;=65,"جيد",IF(H3&gt;=50,"مقبول",IF(H3&lt;50,"دون المستوى")))))</f>
        <v>ممتاز</v>
      </c>
      <c r="J3" s="20"/>
      <c r="U3" s="3">
        <f t="shared" ref="U3:U66" si="2">E3+F3</f>
        <v>57</v>
      </c>
    </row>
    <row r="4" spans="1:21" ht="24" thickBot="1">
      <c r="A4" s="7">
        <v>3</v>
      </c>
      <c r="B4" s="17" t="s">
        <v>34</v>
      </c>
      <c r="C4" s="7">
        <v>3</v>
      </c>
      <c r="D4" s="21">
        <v>103</v>
      </c>
      <c r="H4" s="3">
        <f t="shared" si="0"/>
        <v>0</v>
      </c>
      <c r="I4" s="2" t="str">
        <f t="shared" si="1"/>
        <v>دون المستوى</v>
      </c>
      <c r="J4" s="20"/>
      <c r="U4" s="3">
        <f t="shared" si="2"/>
        <v>0</v>
      </c>
    </row>
    <row r="5" spans="1:21" ht="24" thickBot="1">
      <c r="A5" s="7">
        <v>4</v>
      </c>
      <c r="B5" s="17" t="s">
        <v>35</v>
      </c>
      <c r="C5" s="7">
        <v>4</v>
      </c>
      <c r="D5" s="21">
        <v>104</v>
      </c>
      <c r="H5" s="3">
        <f t="shared" si="0"/>
        <v>0</v>
      </c>
      <c r="I5" s="2" t="str">
        <f t="shared" si="1"/>
        <v>دون المستوى</v>
      </c>
      <c r="J5" s="20"/>
      <c r="U5" s="3">
        <f t="shared" si="2"/>
        <v>0</v>
      </c>
    </row>
    <row r="6" spans="1:21" ht="24" thickBot="1">
      <c r="A6" s="7">
        <v>5</v>
      </c>
      <c r="B6" s="17" t="s">
        <v>36</v>
      </c>
      <c r="C6" s="7">
        <v>5</v>
      </c>
      <c r="D6" s="21">
        <v>105</v>
      </c>
      <c r="H6" s="3">
        <f t="shared" si="0"/>
        <v>0</v>
      </c>
      <c r="I6" s="2" t="str">
        <f t="shared" si="1"/>
        <v>دون المستوى</v>
      </c>
      <c r="J6" s="20"/>
      <c r="U6" s="3">
        <f t="shared" si="2"/>
        <v>0</v>
      </c>
    </row>
    <row r="7" spans="1:21" ht="24" thickBot="1">
      <c r="A7" s="7">
        <v>6</v>
      </c>
      <c r="B7" s="17" t="s">
        <v>37</v>
      </c>
      <c r="C7" s="7">
        <v>6</v>
      </c>
      <c r="D7" s="21">
        <v>106</v>
      </c>
      <c r="H7" s="3">
        <f t="shared" si="0"/>
        <v>0</v>
      </c>
      <c r="I7" s="2" t="str">
        <f t="shared" si="1"/>
        <v>دون المستوى</v>
      </c>
      <c r="J7" s="20"/>
      <c r="U7" s="3">
        <f t="shared" si="2"/>
        <v>0</v>
      </c>
    </row>
    <row r="8" spans="1:21" ht="24" thickBot="1">
      <c r="A8" s="7">
        <v>7</v>
      </c>
      <c r="B8" s="17" t="s">
        <v>38</v>
      </c>
      <c r="C8" s="7">
        <v>7</v>
      </c>
      <c r="D8" s="21">
        <v>107</v>
      </c>
      <c r="H8" s="3">
        <f t="shared" si="0"/>
        <v>0</v>
      </c>
      <c r="I8" s="2" t="str">
        <f t="shared" si="1"/>
        <v>دون المستوى</v>
      </c>
      <c r="J8" s="20"/>
      <c r="U8" s="3">
        <f t="shared" si="2"/>
        <v>0</v>
      </c>
    </row>
    <row r="9" spans="1:21" ht="24" thickBot="1">
      <c r="A9" s="7">
        <v>8</v>
      </c>
      <c r="B9" s="17" t="s">
        <v>39</v>
      </c>
      <c r="C9" s="7">
        <v>8</v>
      </c>
      <c r="D9" s="21">
        <v>108</v>
      </c>
      <c r="H9" s="3">
        <f t="shared" si="0"/>
        <v>0</v>
      </c>
      <c r="I9" s="2" t="str">
        <f t="shared" si="1"/>
        <v>دون المستوى</v>
      </c>
      <c r="J9" s="20"/>
      <c r="U9" s="3">
        <f t="shared" si="2"/>
        <v>0</v>
      </c>
    </row>
    <row r="10" spans="1:21" ht="24" thickBot="1">
      <c r="A10" s="7">
        <v>9</v>
      </c>
      <c r="B10" s="17" t="s">
        <v>40</v>
      </c>
      <c r="C10" s="7">
        <v>9</v>
      </c>
      <c r="D10" s="21">
        <v>109</v>
      </c>
      <c r="H10" s="3">
        <f t="shared" si="0"/>
        <v>0</v>
      </c>
      <c r="I10" s="2" t="str">
        <f t="shared" si="1"/>
        <v>دون المستوى</v>
      </c>
      <c r="J10" s="20"/>
      <c r="U10" s="3">
        <f t="shared" si="2"/>
        <v>0</v>
      </c>
    </row>
    <row r="11" spans="1:21" ht="24" thickBot="1">
      <c r="A11" s="7">
        <v>10</v>
      </c>
      <c r="B11" s="17" t="s">
        <v>41</v>
      </c>
      <c r="C11" s="7">
        <v>10</v>
      </c>
      <c r="D11" s="21">
        <v>110</v>
      </c>
      <c r="H11" s="3">
        <f t="shared" si="0"/>
        <v>0</v>
      </c>
      <c r="I11" s="2" t="str">
        <f t="shared" si="1"/>
        <v>دون المستوى</v>
      </c>
      <c r="J11" s="20"/>
      <c r="U11" s="3">
        <f t="shared" si="2"/>
        <v>0</v>
      </c>
    </row>
    <row r="12" spans="1:21" ht="24" thickBot="1">
      <c r="A12" s="7">
        <v>11</v>
      </c>
      <c r="B12" s="17" t="s">
        <v>42</v>
      </c>
      <c r="C12" s="7">
        <v>11</v>
      </c>
      <c r="D12" s="21">
        <v>111</v>
      </c>
      <c r="H12" s="3">
        <f t="shared" si="0"/>
        <v>0</v>
      </c>
      <c r="I12" s="2" t="str">
        <f t="shared" si="1"/>
        <v>دون المستوى</v>
      </c>
      <c r="J12" s="20"/>
      <c r="U12" s="3">
        <f t="shared" si="2"/>
        <v>0</v>
      </c>
    </row>
    <row r="13" spans="1:21" ht="24" thickBot="1">
      <c r="A13" s="7">
        <v>12</v>
      </c>
      <c r="B13" s="17" t="s">
        <v>43</v>
      </c>
      <c r="C13" s="7">
        <v>12</v>
      </c>
      <c r="D13" s="21">
        <v>112</v>
      </c>
      <c r="H13" s="3">
        <f t="shared" si="0"/>
        <v>0</v>
      </c>
      <c r="I13" s="2" t="str">
        <f t="shared" si="1"/>
        <v>دون المستوى</v>
      </c>
      <c r="J13" s="20"/>
      <c r="U13" s="3">
        <f t="shared" si="2"/>
        <v>0</v>
      </c>
    </row>
    <row r="14" spans="1:21" ht="24" thickBot="1">
      <c r="A14" s="7">
        <v>13</v>
      </c>
      <c r="B14" s="17" t="s">
        <v>44</v>
      </c>
      <c r="C14" s="7">
        <v>13</v>
      </c>
      <c r="D14" s="21">
        <v>113</v>
      </c>
      <c r="H14" s="3">
        <f t="shared" si="0"/>
        <v>0</v>
      </c>
      <c r="I14" s="2" t="str">
        <f t="shared" si="1"/>
        <v>دون المستوى</v>
      </c>
      <c r="J14" s="20"/>
      <c r="U14" s="3">
        <f t="shared" si="2"/>
        <v>0</v>
      </c>
    </row>
    <row r="15" spans="1:21" ht="24" thickBot="1">
      <c r="A15" s="7">
        <v>14</v>
      </c>
      <c r="B15" s="17" t="s">
        <v>45</v>
      </c>
      <c r="C15" s="7">
        <v>14</v>
      </c>
      <c r="D15" s="21">
        <v>114</v>
      </c>
      <c r="H15" s="3">
        <f t="shared" si="0"/>
        <v>0</v>
      </c>
      <c r="I15" s="2" t="str">
        <f t="shared" si="1"/>
        <v>دون المستوى</v>
      </c>
      <c r="J15" s="20"/>
      <c r="U15" s="3">
        <f t="shared" si="2"/>
        <v>0</v>
      </c>
    </row>
    <row r="16" spans="1:21" ht="24" thickBot="1">
      <c r="A16" s="7">
        <v>15</v>
      </c>
      <c r="B16" s="17" t="s">
        <v>46</v>
      </c>
      <c r="C16" s="7">
        <v>15</v>
      </c>
      <c r="D16" s="21">
        <v>115</v>
      </c>
      <c r="H16" s="3">
        <f t="shared" si="0"/>
        <v>0</v>
      </c>
      <c r="I16" s="2" t="str">
        <f t="shared" si="1"/>
        <v>دون المستوى</v>
      </c>
      <c r="J16" s="20"/>
      <c r="U16" s="3">
        <f t="shared" si="2"/>
        <v>0</v>
      </c>
    </row>
    <row r="17" spans="1:21" ht="24" thickBot="1">
      <c r="A17" s="7">
        <v>16</v>
      </c>
      <c r="B17" s="17" t="s">
        <v>47</v>
      </c>
      <c r="C17" s="7">
        <v>16</v>
      </c>
      <c r="D17" s="21">
        <v>116</v>
      </c>
      <c r="H17" s="3">
        <f t="shared" si="0"/>
        <v>0</v>
      </c>
      <c r="I17" s="2" t="str">
        <f t="shared" si="1"/>
        <v>دون المستوى</v>
      </c>
      <c r="J17" s="20"/>
      <c r="U17" s="3">
        <f t="shared" si="2"/>
        <v>0</v>
      </c>
    </row>
    <row r="18" spans="1:21" ht="24" thickBot="1">
      <c r="A18" s="7">
        <v>17</v>
      </c>
      <c r="B18" s="17" t="s">
        <v>48</v>
      </c>
      <c r="C18" s="7">
        <v>17</v>
      </c>
      <c r="D18" s="21">
        <v>117</v>
      </c>
      <c r="H18" s="3">
        <f t="shared" si="0"/>
        <v>0</v>
      </c>
      <c r="I18" s="2" t="str">
        <f t="shared" si="1"/>
        <v>دون المستوى</v>
      </c>
      <c r="J18" s="20"/>
      <c r="U18" s="3">
        <f t="shared" si="2"/>
        <v>0</v>
      </c>
    </row>
    <row r="19" spans="1:21" ht="24" thickBot="1">
      <c r="A19" s="7">
        <v>18</v>
      </c>
      <c r="B19" s="17" t="s">
        <v>49</v>
      </c>
      <c r="C19" s="7">
        <v>18</v>
      </c>
      <c r="D19" s="21">
        <v>118</v>
      </c>
      <c r="H19" s="3">
        <f t="shared" si="0"/>
        <v>0</v>
      </c>
      <c r="I19" s="2" t="str">
        <f t="shared" si="1"/>
        <v>دون المستوى</v>
      </c>
      <c r="J19" s="20"/>
      <c r="U19" s="3">
        <f t="shared" si="2"/>
        <v>0</v>
      </c>
    </row>
    <row r="20" spans="1:21" ht="24" thickBot="1">
      <c r="A20" s="7">
        <v>19</v>
      </c>
      <c r="B20" s="17" t="s">
        <v>50</v>
      </c>
      <c r="C20" s="7">
        <v>19</v>
      </c>
      <c r="D20" s="21">
        <v>119</v>
      </c>
      <c r="H20" s="3">
        <f t="shared" si="0"/>
        <v>0</v>
      </c>
      <c r="I20" s="2" t="str">
        <f t="shared" si="1"/>
        <v>دون المستوى</v>
      </c>
      <c r="J20" s="20"/>
      <c r="U20" s="3">
        <f t="shared" si="2"/>
        <v>0</v>
      </c>
    </row>
    <row r="21" spans="1:21" ht="24" thickBot="1">
      <c r="A21" s="7">
        <v>20</v>
      </c>
      <c r="B21" s="17" t="s">
        <v>51</v>
      </c>
      <c r="C21" s="7">
        <v>20</v>
      </c>
      <c r="D21" s="21">
        <v>120</v>
      </c>
      <c r="H21" s="3">
        <f t="shared" si="0"/>
        <v>0</v>
      </c>
      <c r="I21" s="2" t="str">
        <f t="shared" si="1"/>
        <v>دون المستوى</v>
      </c>
      <c r="J21" s="20"/>
      <c r="U21" s="3">
        <f t="shared" si="2"/>
        <v>0</v>
      </c>
    </row>
    <row r="22" spans="1:21" ht="24" thickBot="1">
      <c r="A22" s="7">
        <v>21</v>
      </c>
      <c r="B22" s="17" t="s">
        <v>52</v>
      </c>
      <c r="C22" s="7">
        <v>21</v>
      </c>
      <c r="D22" s="21">
        <v>121</v>
      </c>
      <c r="H22" s="3">
        <f t="shared" si="0"/>
        <v>0</v>
      </c>
      <c r="I22" s="2" t="str">
        <f t="shared" si="1"/>
        <v>دون المستوى</v>
      </c>
      <c r="J22" s="20"/>
      <c r="U22" s="3">
        <f t="shared" si="2"/>
        <v>0</v>
      </c>
    </row>
    <row r="23" spans="1:21" ht="24" thickBot="1">
      <c r="A23" s="7">
        <v>22</v>
      </c>
      <c r="B23" s="17" t="s">
        <v>53</v>
      </c>
      <c r="C23" s="7">
        <v>22</v>
      </c>
      <c r="D23" s="21">
        <v>122</v>
      </c>
      <c r="H23" s="3">
        <f t="shared" si="0"/>
        <v>0</v>
      </c>
      <c r="I23" s="2" t="str">
        <f t="shared" si="1"/>
        <v>دون المستوى</v>
      </c>
      <c r="J23" s="20"/>
      <c r="U23" s="3">
        <f t="shared" si="2"/>
        <v>0</v>
      </c>
    </row>
    <row r="24" spans="1:21" ht="24" thickBot="1">
      <c r="A24" s="7">
        <v>23</v>
      </c>
      <c r="B24" s="17" t="s">
        <v>54</v>
      </c>
      <c r="C24" s="7">
        <v>23</v>
      </c>
      <c r="D24" s="21">
        <v>123</v>
      </c>
      <c r="H24" s="3">
        <f t="shared" si="0"/>
        <v>0</v>
      </c>
      <c r="I24" s="2" t="str">
        <f t="shared" si="1"/>
        <v>دون المستوى</v>
      </c>
      <c r="J24" s="20"/>
      <c r="U24" s="3">
        <f t="shared" si="2"/>
        <v>0</v>
      </c>
    </row>
    <row r="25" spans="1:21" ht="24" thickBot="1">
      <c r="A25" s="7">
        <v>24</v>
      </c>
      <c r="B25" s="17" t="s">
        <v>55</v>
      </c>
      <c r="C25" s="7">
        <v>24</v>
      </c>
      <c r="D25" s="21">
        <v>124</v>
      </c>
      <c r="H25" s="3">
        <f t="shared" si="0"/>
        <v>0</v>
      </c>
      <c r="I25" s="2" t="str">
        <f t="shared" si="1"/>
        <v>دون المستوى</v>
      </c>
      <c r="J25" s="20"/>
      <c r="U25" s="3">
        <f t="shared" si="2"/>
        <v>0</v>
      </c>
    </row>
    <row r="26" spans="1:21" ht="24" thickBot="1">
      <c r="A26" s="7">
        <v>25</v>
      </c>
      <c r="B26" s="17" t="s">
        <v>56</v>
      </c>
      <c r="C26" s="7">
        <v>25</v>
      </c>
      <c r="D26" s="21">
        <v>125</v>
      </c>
      <c r="H26" s="3">
        <f t="shared" si="0"/>
        <v>0</v>
      </c>
      <c r="I26" s="2" t="str">
        <f t="shared" si="1"/>
        <v>دون المستوى</v>
      </c>
      <c r="J26" s="20"/>
      <c r="U26" s="3">
        <f t="shared" si="2"/>
        <v>0</v>
      </c>
    </row>
    <row r="27" spans="1:21" ht="24" thickBot="1">
      <c r="A27" s="7">
        <v>26</v>
      </c>
      <c r="B27" s="17" t="s">
        <v>57</v>
      </c>
      <c r="C27" s="7">
        <v>26</v>
      </c>
      <c r="D27" s="21">
        <v>126</v>
      </c>
      <c r="H27" s="3">
        <f t="shared" si="0"/>
        <v>0</v>
      </c>
      <c r="I27" s="2" t="str">
        <f t="shared" si="1"/>
        <v>دون المستوى</v>
      </c>
      <c r="J27" s="20"/>
      <c r="U27" s="3">
        <f t="shared" si="2"/>
        <v>0</v>
      </c>
    </row>
    <row r="28" spans="1:21" ht="24" thickBot="1">
      <c r="A28" s="7">
        <v>27</v>
      </c>
      <c r="B28" s="16" t="s">
        <v>83</v>
      </c>
      <c r="C28" s="7">
        <v>27</v>
      </c>
      <c r="D28" s="21">
        <v>127</v>
      </c>
      <c r="H28" s="3">
        <f t="shared" si="0"/>
        <v>0</v>
      </c>
      <c r="I28" s="2" t="str">
        <f t="shared" si="1"/>
        <v>دون المستوى</v>
      </c>
      <c r="J28" s="20"/>
      <c r="U28" s="3">
        <f t="shared" si="2"/>
        <v>0</v>
      </c>
    </row>
    <row r="29" spans="1:21" ht="24" thickBot="1">
      <c r="A29" s="7">
        <v>28</v>
      </c>
      <c r="B29" s="17" t="s">
        <v>84</v>
      </c>
      <c r="C29" s="7">
        <v>28</v>
      </c>
      <c r="D29" s="21">
        <v>128</v>
      </c>
      <c r="H29" s="3">
        <f t="shared" si="0"/>
        <v>0</v>
      </c>
      <c r="I29" s="2" t="str">
        <f t="shared" si="1"/>
        <v>دون المستوى</v>
      </c>
      <c r="J29" s="20"/>
      <c r="U29" s="3">
        <f t="shared" si="2"/>
        <v>0</v>
      </c>
    </row>
    <row r="30" spans="1:21" ht="24" thickBot="1">
      <c r="A30" s="7">
        <v>29</v>
      </c>
      <c r="B30" s="17" t="s">
        <v>85</v>
      </c>
      <c r="C30" s="7">
        <v>29</v>
      </c>
      <c r="D30" s="21">
        <v>129</v>
      </c>
      <c r="H30" s="3">
        <f t="shared" si="0"/>
        <v>0</v>
      </c>
      <c r="I30" s="2" t="str">
        <f t="shared" si="1"/>
        <v>دون المستوى</v>
      </c>
      <c r="J30" s="20"/>
      <c r="U30" s="3">
        <f t="shared" si="2"/>
        <v>0</v>
      </c>
    </row>
    <row r="31" spans="1:21" ht="24" thickBot="1">
      <c r="A31" s="7">
        <v>30</v>
      </c>
      <c r="B31" s="17" t="s">
        <v>86</v>
      </c>
      <c r="C31" s="7">
        <v>30</v>
      </c>
      <c r="D31" s="21">
        <v>130</v>
      </c>
      <c r="H31" s="3">
        <f t="shared" si="0"/>
        <v>0</v>
      </c>
      <c r="I31" s="2" t="str">
        <f t="shared" si="1"/>
        <v>دون المستوى</v>
      </c>
      <c r="J31" s="20"/>
      <c r="U31" s="3">
        <f t="shared" si="2"/>
        <v>0</v>
      </c>
    </row>
    <row r="32" spans="1:21" ht="24" thickBot="1">
      <c r="A32" s="7">
        <v>31</v>
      </c>
      <c r="B32" s="17" t="s">
        <v>87</v>
      </c>
      <c r="C32" s="7">
        <v>31</v>
      </c>
      <c r="D32" s="21">
        <v>131</v>
      </c>
      <c r="H32" s="3">
        <f t="shared" si="0"/>
        <v>0</v>
      </c>
      <c r="I32" s="2" t="str">
        <f t="shared" si="1"/>
        <v>دون المستوى</v>
      </c>
      <c r="J32" s="20"/>
      <c r="U32" s="3">
        <f t="shared" si="2"/>
        <v>0</v>
      </c>
    </row>
    <row r="33" spans="1:21" ht="24" thickBot="1">
      <c r="A33" s="7">
        <v>32</v>
      </c>
      <c r="B33" s="17" t="s">
        <v>88</v>
      </c>
      <c r="C33" s="7">
        <v>32</v>
      </c>
      <c r="D33" s="21">
        <v>132</v>
      </c>
      <c r="H33" s="3">
        <f t="shared" si="0"/>
        <v>0</v>
      </c>
      <c r="I33" s="2" t="str">
        <f t="shared" si="1"/>
        <v>دون المستوى</v>
      </c>
      <c r="J33" s="20"/>
      <c r="U33" s="3">
        <f t="shared" si="2"/>
        <v>0</v>
      </c>
    </row>
    <row r="34" spans="1:21" ht="24" thickBot="1">
      <c r="A34" s="7">
        <v>33</v>
      </c>
      <c r="B34" s="17" t="s">
        <v>89</v>
      </c>
      <c r="C34" s="7">
        <v>33</v>
      </c>
      <c r="D34" s="21">
        <v>133</v>
      </c>
      <c r="H34" s="3">
        <f t="shared" si="0"/>
        <v>0</v>
      </c>
      <c r="I34" s="2" t="str">
        <f t="shared" si="1"/>
        <v>دون المستوى</v>
      </c>
      <c r="J34" s="20"/>
      <c r="U34" s="3">
        <f t="shared" si="2"/>
        <v>0</v>
      </c>
    </row>
    <row r="35" spans="1:21" ht="24" thickBot="1">
      <c r="A35" s="7">
        <v>34</v>
      </c>
      <c r="B35" s="17" t="s">
        <v>90</v>
      </c>
      <c r="C35" s="7">
        <v>34</v>
      </c>
      <c r="D35" s="21">
        <v>134</v>
      </c>
      <c r="H35" s="3">
        <f t="shared" si="0"/>
        <v>0</v>
      </c>
      <c r="I35" s="2" t="str">
        <f t="shared" si="1"/>
        <v>دون المستوى</v>
      </c>
      <c r="J35" s="20"/>
      <c r="U35" s="3">
        <f t="shared" si="2"/>
        <v>0</v>
      </c>
    </row>
    <row r="36" spans="1:21" ht="24" thickBot="1">
      <c r="A36" s="7">
        <v>35</v>
      </c>
      <c r="B36" s="17" t="s">
        <v>91</v>
      </c>
      <c r="C36" s="7">
        <v>35</v>
      </c>
      <c r="D36" s="21">
        <v>135</v>
      </c>
      <c r="H36" s="3">
        <f t="shared" si="0"/>
        <v>0</v>
      </c>
      <c r="I36" s="2" t="str">
        <f t="shared" si="1"/>
        <v>دون المستوى</v>
      </c>
      <c r="J36" s="20"/>
      <c r="U36" s="3">
        <f t="shared" si="2"/>
        <v>0</v>
      </c>
    </row>
    <row r="37" spans="1:21" ht="24" thickBot="1">
      <c r="A37" s="7">
        <v>36</v>
      </c>
      <c r="B37" s="17" t="s">
        <v>92</v>
      </c>
      <c r="C37" s="7">
        <v>36</v>
      </c>
      <c r="D37" s="21">
        <v>136</v>
      </c>
      <c r="H37" s="3">
        <f t="shared" si="0"/>
        <v>0</v>
      </c>
      <c r="I37" s="2" t="str">
        <f t="shared" si="1"/>
        <v>دون المستوى</v>
      </c>
      <c r="J37" s="20"/>
      <c r="U37" s="3">
        <f t="shared" si="2"/>
        <v>0</v>
      </c>
    </row>
    <row r="38" spans="1:21" ht="24" thickBot="1">
      <c r="A38" s="7">
        <v>37</v>
      </c>
      <c r="B38" s="17" t="s">
        <v>93</v>
      </c>
      <c r="C38" s="7">
        <v>37</v>
      </c>
      <c r="D38" s="21">
        <v>137</v>
      </c>
      <c r="H38" s="3">
        <f t="shared" si="0"/>
        <v>0</v>
      </c>
      <c r="I38" s="2" t="str">
        <f t="shared" si="1"/>
        <v>دون المستوى</v>
      </c>
      <c r="J38" s="20"/>
      <c r="U38" s="3">
        <f t="shared" si="2"/>
        <v>0</v>
      </c>
    </row>
    <row r="39" spans="1:21" ht="24" thickBot="1">
      <c r="A39" s="7">
        <v>38</v>
      </c>
      <c r="B39" s="17" t="s">
        <v>94</v>
      </c>
      <c r="C39" s="7">
        <v>38</v>
      </c>
      <c r="D39" s="21">
        <v>138</v>
      </c>
      <c r="H39" s="3">
        <f t="shared" si="0"/>
        <v>0</v>
      </c>
      <c r="I39" s="2" t="str">
        <f t="shared" si="1"/>
        <v>دون المستوى</v>
      </c>
      <c r="J39" s="20"/>
      <c r="U39" s="3">
        <f t="shared" si="2"/>
        <v>0</v>
      </c>
    </row>
    <row r="40" spans="1:21" ht="24" thickBot="1">
      <c r="A40" s="7">
        <v>39</v>
      </c>
      <c r="B40" s="17" t="s">
        <v>95</v>
      </c>
      <c r="C40" s="7">
        <v>39</v>
      </c>
      <c r="D40" s="21">
        <v>139</v>
      </c>
      <c r="H40" s="3">
        <f t="shared" si="0"/>
        <v>0</v>
      </c>
      <c r="I40" s="2" t="str">
        <f t="shared" si="1"/>
        <v>دون المستوى</v>
      </c>
      <c r="J40" s="20"/>
      <c r="U40" s="3">
        <f t="shared" si="2"/>
        <v>0</v>
      </c>
    </row>
    <row r="41" spans="1:21" ht="24" thickBot="1">
      <c r="A41" s="7">
        <v>40</v>
      </c>
      <c r="B41" s="17" t="s">
        <v>96</v>
      </c>
      <c r="C41" s="7">
        <v>40</v>
      </c>
      <c r="D41" s="21">
        <v>140</v>
      </c>
      <c r="H41" s="3">
        <f t="shared" si="0"/>
        <v>0</v>
      </c>
      <c r="I41" s="2" t="str">
        <f t="shared" si="1"/>
        <v>دون المستوى</v>
      </c>
      <c r="J41" s="20"/>
      <c r="U41" s="3">
        <f t="shared" si="2"/>
        <v>0</v>
      </c>
    </row>
    <row r="42" spans="1:21" ht="24" thickBot="1">
      <c r="A42" s="7">
        <v>41</v>
      </c>
      <c r="B42" s="17" t="s">
        <v>97</v>
      </c>
      <c r="C42" s="7">
        <v>41</v>
      </c>
      <c r="D42" s="21">
        <v>141</v>
      </c>
      <c r="H42" s="3">
        <f t="shared" si="0"/>
        <v>0</v>
      </c>
      <c r="I42" s="2" t="str">
        <f t="shared" si="1"/>
        <v>دون المستوى</v>
      </c>
      <c r="J42" s="20"/>
      <c r="U42" s="3">
        <f t="shared" si="2"/>
        <v>0</v>
      </c>
    </row>
    <row r="43" spans="1:21" ht="24" thickBot="1">
      <c r="A43" s="7">
        <v>42</v>
      </c>
      <c r="B43" s="17" t="s">
        <v>98</v>
      </c>
      <c r="C43" s="7">
        <v>42</v>
      </c>
      <c r="D43" s="21">
        <v>142</v>
      </c>
      <c r="H43" s="3">
        <f t="shared" si="0"/>
        <v>0</v>
      </c>
      <c r="I43" s="2" t="str">
        <f t="shared" si="1"/>
        <v>دون المستوى</v>
      </c>
      <c r="J43" s="20"/>
      <c r="U43" s="3">
        <f t="shared" si="2"/>
        <v>0</v>
      </c>
    </row>
    <row r="44" spans="1:21" ht="24" thickBot="1">
      <c r="A44" s="7">
        <v>43</v>
      </c>
      <c r="B44" s="17" t="s">
        <v>99</v>
      </c>
      <c r="C44" s="7">
        <v>43</v>
      </c>
      <c r="D44" s="21">
        <v>143</v>
      </c>
      <c r="H44" s="3">
        <f t="shared" si="0"/>
        <v>0</v>
      </c>
      <c r="I44" s="2" t="str">
        <f t="shared" si="1"/>
        <v>دون المستوى</v>
      </c>
      <c r="J44" s="20"/>
      <c r="U44" s="3">
        <f t="shared" si="2"/>
        <v>0</v>
      </c>
    </row>
    <row r="45" spans="1:21" ht="24" thickBot="1">
      <c r="A45" s="7">
        <v>44</v>
      </c>
      <c r="B45" s="17" t="s">
        <v>100</v>
      </c>
      <c r="C45" s="7">
        <v>44</v>
      </c>
      <c r="D45" s="21">
        <v>144</v>
      </c>
      <c r="H45" s="3">
        <f t="shared" si="0"/>
        <v>0</v>
      </c>
      <c r="I45" s="2" t="str">
        <f t="shared" si="1"/>
        <v>دون المستوى</v>
      </c>
      <c r="J45" s="20"/>
      <c r="U45" s="3">
        <f t="shared" si="2"/>
        <v>0</v>
      </c>
    </row>
    <row r="46" spans="1:21" ht="24" thickBot="1">
      <c r="A46" s="7">
        <v>45</v>
      </c>
      <c r="B46" s="17" t="s">
        <v>101</v>
      </c>
      <c r="C46" s="7">
        <v>45</v>
      </c>
      <c r="D46" s="21">
        <v>145</v>
      </c>
      <c r="H46" s="3">
        <f t="shared" si="0"/>
        <v>0</v>
      </c>
      <c r="I46" s="2" t="str">
        <f t="shared" si="1"/>
        <v>دون المستوى</v>
      </c>
      <c r="J46" s="20"/>
      <c r="U46" s="3">
        <f t="shared" si="2"/>
        <v>0</v>
      </c>
    </row>
    <row r="47" spans="1:21" ht="24" thickBot="1">
      <c r="A47" s="7">
        <v>46</v>
      </c>
      <c r="B47" s="17" t="s">
        <v>102</v>
      </c>
      <c r="C47" s="7">
        <v>46</v>
      </c>
      <c r="D47" s="21">
        <v>146</v>
      </c>
      <c r="H47" s="3">
        <f t="shared" si="0"/>
        <v>0</v>
      </c>
      <c r="I47" s="2" t="str">
        <f t="shared" si="1"/>
        <v>دون المستوى</v>
      </c>
      <c r="J47" s="20"/>
      <c r="U47" s="3">
        <f t="shared" si="2"/>
        <v>0</v>
      </c>
    </row>
    <row r="48" spans="1:21" ht="24" thickBot="1">
      <c r="A48" s="7">
        <v>47</v>
      </c>
      <c r="B48" s="17" t="s">
        <v>103</v>
      </c>
      <c r="C48" s="7">
        <v>47</v>
      </c>
      <c r="D48" s="21">
        <v>147</v>
      </c>
      <c r="H48" s="3">
        <f t="shared" si="0"/>
        <v>0</v>
      </c>
      <c r="I48" s="2" t="str">
        <f t="shared" si="1"/>
        <v>دون المستوى</v>
      </c>
      <c r="J48" s="20"/>
      <c r="U48" s="3">
        <f t="shared" si="2"/>
        <v>0</v>
      </c>
    </row>
    <row r="49" spans="1:21" ht="24" thickBot="1">
      <c r="A49" s="7">
        <v>48</v>
      </c>
      <c r="B49" s="17" t="s">
        <v>104</v>
      </c>
      <c r="C49" s="7">
        <v>48</v>
      </c>
      <c r="D49" s="21">
        <v>148</v>
      </c>
      <c r="H49" s="3">
        <f t="shared" si="0"/>
        <v>0</v>
      </c>
      <c r="I49" s="2" t="str">
        <f t="shared" si="1"/>
        <v>دون المستوى</v>
      </c>
      <c r="J49" s="20"/>
      <c r="U49" s="3">
        <f t="shared" si="2"/>
        <v>0</v>
      </c>
    </row>
    <row r="50" spans="1:21" ht="24" thickBot="1">
      <c r="A50" s="7">
        <v>49</v>
      </c>
      <c r="B50" s="17" t="s">
        <v>105</v>
      </c>
      <c r="C50" s="7">
        <v>49</v>
      </c>
      <c r="D50" s="21">
        <v>149</v>
      </c>
      <c r="H50" s="3">
        <f t="shared" si="0"/>
        <v>0</v>
      </c>
      <c r="I50" s="2" t="str">
        <f t="shared" si="1"/>
        <v>دون المستوى</v>
      </c>
      <c r="J50" s="20"/>
      <c r="U50" s="3">
        <f t="shared" si="2"/>
        <v>0</v>
      </c>
    </row>
    <row r="51" spans="1:21" ht="24" thickBot="1">
      <c r="A51" s="7">
        <v>50</v>
      </c>
      <c r="B51" s="17" t="s">
        <v>106</v>
      </c>
      <c r="C51" s="7">
        <v>50</v>
      </c>
      <c r="D51" s="21">
        <v>150</v>
      </c>
      <c r="H51" s="3">
        <f t="shared" si="0"/>
        <v>0</v>
      </c>
      <c r="I51" s="2" t="str">
        <f t="shared" si="1"/>
        <v>دون المستوى</v>
      </c>
      <c r="J51" s="20"/>
      <c r="U51" s="3">
        <f t="shared" si="2"/>
        <v>0</v>
      </c>
    </row>
    <row r="52" spans="1:21" ht="24" thickBot="1">
      <c r="A52" s="7">
        <v>51</v>
      </c>
      <c r="B52" s="17" t="s">
        <v>107</v>
      </c>
      <c r="C52" s="7">
        <v>51</v>
      </c>
      <c r="D52" s="21">
        <v>151</v>
      </c>
      <c r="H52" s="3">
        <f t="shared" si="0"/>
        <v>0</v>
      </c>
      <c r="I52" s="2" t="str">
        <f t="shared" si="1"/>
        <v>دون المستوى</v>
      </c>
      <c r="J52" s="20"/>
      <c r="U52" s="3">
        <f t="shared" si="2"/>
        <v>0</v>
      </c>
    </row>
    <row r="53" spans="1:21" ht="24" thickBot="1">
      <c r="A53" s="7">
        <v>52</v>
      </c>
      <c r="B53" s="16" t="s">
        <v>58</v>
      </c>
      <c r="C53" s="7">
        <v>52</v>
      </c>
      <c r="D53" s="21">
        <v>152</v>
      </c>
      <c r="H53" s="3">
        <f t="shared" si="0"/>
        <v>0</v>
      </c>
      <c r="I53" s="2" t="str">
        <f t="shared" si="1"/>
        <v>دون المستوى</v>
      </c>
      <c r="J53" s="20"/>
      <c r="U53" s="3">
        <f t="shared" si="2"/>
        <v>0</v>
      </c>
    </row>
    <row r="54" spans="1:21" ht="24" thickBot="1">
      <c r="A54" s="7">
        <v>53</v>
      </c>
      <c r="B54" s="17" t="s">
        <v>59</v>
      </c>
      <c r="C54" s="7">
        <v>53</v>
      </c>
      <c r="D54" s="21">
        <v>153</v>
      </c>
      <c r="H54" s="3">
        <f t="shared" si="0"/>
        <v>0</v>
      </c>
      <c r="I54" s="2" t="str">
        <f t="shared" si="1"/>
        <v>دون المستوى</v>
      </c>
      <c r="J54" s="20"/>
      <c r="U54" s="3">
        <f t="shared" si="2"/>
        <v>0</v>
      </c>
    </row>
    <row r="55" spans="1:21" ht="24" thickBot="1">
      <c r="A55" s="7">
        <v>54</v>
      </c>
      <c r="B55" s="17" t="s">
        <v>60</v>
      </c>
      <c r="C55" s="7">
        <v>54</v>
      </c>
      <c r="D55" s="21">
        <v>154</v>
      </c>
      <c r="H55" s="3">
        <f t="shared" si="0"/>
        <v>0</v>
      </c>
      <c r="I55" s="2" t="str">
        <f t="shared" si="1"/>
        <v>دون المستوى</v>
      </c>
      <c r="J55" s="20"/>
      <c r="U55" s="3">
        <f t="shared" si="2"/>
        <v>0</v>
      </c>
    </row>
    <row r="56" spans="1:21" ht="24" thickBot="1">
      <c r="A56" s="7">
        <v>55</v>
      </c>
      <c r="B56" s="17" t="s">
        <v>61</v>
      </c>
      <c r="C56" s="7">
        <v>55</v>
      </c>
      <c r="D56" s="21">
        <v>155</v>
      </c>
      <c r="H56" s="3">
        <f t="shared" si="0"/>
        <v>0</v>
      </c>
      <c r="I56" s="2" t="str">
        <f t="shared" si="1"/>
        <v>دون المستوى</v>
      </c>
      <c r="J56" s="20"/>
      <c r="U56" s="3">
        <f t="shared" si="2"/>
        <v>0</v>
      </c>
    </row>
    <row r="57" spans="1:21" ht="24" thickBot="1">
      <c r="A57" s="7">
        <v>56</v>
      </c>
      <c r="B57" s="17" t="s">
        <v>62</v>
      </c>
      <c r="C57" s="7">
        <v>56</v>
      </c>
      <c r="D57" s="21">
        <v>156</v>
      </c>
      <c r="H57" s="3">
        <f t="shared" si="0"/>
        <v>0</v>
      </c>
      <c r="I57" s="2" t="str">
        <f t="shared" si="1"/>
        <v>دون المستوى</v>
      </c>
      <c r="J57" s="20"/>
      <c r="U57" s="3">
        <f t="shared" si="2"/>
        <v>0</v>
      </c>
    </row>
    <row r="58" spans="1:21" ht="24" thickBot="1">
      <c r="A58" s="7">
        <v>57</v>
      </c>
      <c r="B58" s="17" t="s">
        <v>63</v>
      </c>
      <c r="C58" s="7">
        <v>57</v>
      </c>
      <c r="D58" s="21">
        <v>157</v>
      </c>
      <c r="H58" s="3">
        <f t="shared" si="0"/>
        <v>0</v>
      </c>
      <c r="I58" s="2" t="str">
        <f t="shared" si="1"/>
        <v>دون المستوى</v>
      </c>
      <c r="J58" s="20"/>
      <c r="U58" s="3">
        <f t="shared" si="2"/>
        <v>0</v>
      </c>
    </row>
    <row r="59" spans="1:21" ht="24" thickBot="1">
      <c r="A59" s="7">
        <v>58</v>
      </c>
      <c r="B59" s="17" t="s">
        <v>64</v>
      </c>
      <c r="C59" s="7">
        <v>58</v>
      </c>
      <c r="D59" s="21">
        <v>158</v>
      </c>
      <c r="H59" s="3">
        <f t="shared" si="0"/>
        <v>0</v>
      </c>
      <c r="I59" s="2" t="str">
        <f t="shared" si="1"/>
        <v>دون المستوى</v>
      </c>
      <c r="J59" s="20"/>
      <c r="U59" s="3">
        <f t="shared" si="2"/>
        <v>0</v>
      </c>
    </row>
    <row r="60" spans="1:21" ht="24" thickBot="1">
      <c r="A60" s="7">
        <v>59</v>
      </c>
      <c r="B60" s="17" t="s">
        <v>65</v>
      </c>
      <c r="C60" s="7">
        <v>59</v>
      </c>
      <c r="D60" s="21">
        <v>159</v>
      </c>
      <c r="H60" s="3">
        <f t="shared" si="0"/>
        <v>0</v>
      </c>
      <c r="I60" s="2" t="str">
        <f t="shared" si="1"/>
        <v>دون المستوى</v>
      </c>
      <c r="J60" s="20"/>
      <c r="U60" s="3">
        <f t="shared" si="2"/>
        <v>0</v>
      </c>
    </row>
    <row r="61" spans="1:21" ht="24" thickBot="1">
      <c r="A61" s="7">
        <v>60</v>
      </c>
      <c r="B61" s="17" t="s">
        <v>66</v>
      </c>
      <c r="C61" s="7">
        <v>60</v>
      </c>
      <c r="D61" s="21">
        <v>160</v>
      </c>
      <c r="H61" s="3">
        <f t="shared" si="0"/>
        <v>0</v>
      </c>
      <c r="I61" s="2" t="str">
        <f t="shared" si="1"/>
        <v>دون المستوى</v>
      </c>
      <c r="J61" s="20"/>
      <c r="U61" s="3">
        <f t="shared" si="2"/>
        <v>0</v>
      </c>
    </row>
    <row r="62" spans="1:21" ht="24" thickBot="1">
      <c r="A62" s="7">
        <v>61</v>
      </c>
      <c r="B62" s="17" t="s">
        <v>67</v>
      </c>
      <c r="C62" s="7">
        <v>61</v>
      </c>
      <c r="D62" s="21">
        <v>161</v>
      </c>
      <c r="H62" s="3">
        <f t="shared" si="0"/>
        <v>0</v>
      </c>
      <c r="I62" s="2" t="str">
        <f t="shared" si="1"/>
        <v>دون المستوى</v>
      </c>
      <c r="J62" s="20"/>
      <c r="U62" s="3">
        <f t="shared" si="2"/>
        <v>0</v>
      </c>
    </row>
    <row r="63" spans="1:21" ht="24" thickBot="1">
      <c r="A63" s="7">
        <v>62</v>
      </c>
      <c r="B63" s="17" t="s">
        <v>68</v>
      </c>
      <c r="C63" s="7">
        <v>62</v>
      </c>
      <c r="D63" s="21">
        <v>162</v>
      </c>
      <c r="H63" s="3">
        <f t="shared" si="0"/>
        <v>0</v>
      </c>
      <c r="I63" s="2" t="str">
        <f t="shared" si="1"/>
        <v>دون المستوى</v>
      </c>
      <c r="J63" s="20"/>
      <c r="U63" s="3">
        <f t="shared" si="2"/>
        <v>0</v>
      </c>
    </row>
    <row r="64" spans="1:21" ht="24" thickBot="1">
      <c r="A64" s="7">
        <v>63</v>
      </c>
      <c r="B64" s="17" t="s">
        <v>69</v>
      </c>
      <c r="C64" s="7">
        <v>63</v>
      </c>
      <c r="D64" s="21">
        <v>163</v>
      </c>
      <c r="H64" s="3">
        <f t="shared" si="0"/>
        <v>0</v>
      </c>
      <c r="I64" s="2" t="str">
        <f t="shared" si="1"/>
        <v>دون المستوى</v>
      </c>
      <c r="J64" s="20"/>
      <c r="U64" s="3">
        <f t="shared" si="2"/>
        <v>0</v>
      </c>
    </row>
    <row r="65" spans="1:21" ht="24" thickBot="1">
      <c r="A65" s="7">
        <v>64</v>
      </c>
      <c r="B65" s="17" t="s">
        <v>70</v>
      </c>
      <c r="C65" s="7">
        <v>64</v>
      </c>
      <c r="D65" s="21">
        <v>164</v>
      </c>
      <c r="H65" s="3">
        <f t="shared" si="0"/>
        <v>0</v>
      </c>
      <c r="I65" s="2" t="str">
        <f t="shared" si="1"/>
        <v>دون المستوى</v>
      </c>
      <c r="J65" s="20"/>
      <c r="U65" s="3">
        <f t="shared" si="2"/>
        <v>0</v>
      </c>
    </row>
    <row r="66" spans="1:21" ht="24" thickBot="1">
      <c r="A66" s="7">
        <v>65</v>
      </c>
      <c r="B66" s="17" t="s">
        <v>71</v>
      </c>
      <c r="C66" s="7">
        <v>65</v>
      </c>
      <c r="D66" s="21">
        <v>165</v>
      </c>
      <c r="H66" s="3">
        <f t="shared" si="0"/>
        <v>0</v>
      </c>
      <c r="I66" s="2" t="str">
        <f t="shared" si="1"/>
        <v>دون المستوى</v>
      </c>
      <c r="J66" s="20"/>
      <c r="U66" s="3">
        <f t="shared" si="2"/>
        <v>0</v>
      </c>
    </row>
    <row r="67" spans="1:21" ht="24" thickBot="1">
      <c r="A67" s="7">
        <v>66</v>
      </c>
      <c r="B67" s="17" t="s">
        <v>72</v>
      </c>
      <c r="C67" s="7">
        <v>66</v>
      </c>
      <c r="D67" s="21">
        <v>166</v>
      </c>
      <c r="H67" s="3">
        <f t="shared" ref="H67:H130" si="3">E67+F67+G67</f>
        <v>0</v>
      </c>
      <c r="I67" s="2" t="str">
        <f t="shared" ref="I67:I130" si="4">IF(H67&gt;=85,"ممتاز",IF(H67&gt;=75,"جيد جدا",IF(H67&gt;=65,"جيد",IF(H67&gt;=50,"مقبول",IF(H67&lt;50,"دون المستوى")))))</f>
        <v>دون المستوى</v>
      </c>
      <c r="J67" s="20"/>
      <c r="U67" s="3">
        <f t="shared" ref="U67:U130" si="5">E67+F67</f>
        <v>0</v>
      </c>
    </row>
    <row r="68" spans="1:21" ht="24" thickBot="1">
      <c r="A68" s="7">
        <v>67</v>
      </c>
      <c r="B68" s="17" t="s">
        <v>73</v>
      </c>
      <c r="C68" s="7">
        <v>67</v>
      </c>
      <c r="D68" s="21">
        <v>167</v>
      </c>
      <c r="H68" s="3">
        <f t="shared" si="3"/>
        <v>0</v>
      </c>
      <c r="I68" s="2" t="str">
        <f t="shared" si="4"/>
        <v>دون المستوى</v>
      </c>
      <c r="J68" s="20"/>
      <c r="U68" s="3">
        <f t="shared" si="5"/>
        <v>0</v>
      </c>
    </row>
    <row r="69" spans="1:21" ht="24" thickBot="1">
      <c r="A69" s="7">
        <v>68</v>
      </c>
      <c r="B69" s="17" t="s">
        <v>74</v>
      </c>
      <c r="C69" s="7">
        <v>68</v>
      </c>
      <c r="D69" s="21">
        <v>168</v>
      </c>
      <c r="H69" s="3">
        <f t="shared" si="3"/>
        <v>0</v>
      </c>
      <c r="I69" s="2" t="str">
        <f t="shared" si="4"/>
        <v>دون المستوى</v>
      </c>
      <c r="J69" s="20"/>
      <c r="U69" s="3">
        <f t="shared" si="5"/>
        <v>0</v>
      </c>
    </row>
    <row r="70" spans="1:21" ht="24" thickBot="1">
      <c r="A70" s="7">
        <v>69</v>
      </c>
      <c r="B70" s="17" t="s">
        <v>75</v>
      </c>
      <c r="C70" s="7">
        <v>69</v>
      </c>
      <c r="D70" s="21">
        <v>169</v>
      </c>
      <c r="H70" s="3">
        <f t="shared" si="3"/>
        <v>0</v>
      </c>
      <c r="I70" s="2" t="str">
        <f t="shared" si="4"/>
        <v>دون المستوى</v>
      </c>
      <c r="J70" s="20"/>
      <c r="U70" s="3">
        <f t="shared" si="5"/>
        <v>0</v>
      </c>
    </row>
    <row r="71" spans="1:21" ht="24" thickBot="1">
      <c r="A71" s="7">
        <v>70</v>
      </c>
      <c r="B71" s="17" t="s">
        <v>76</v>
      </c>
      <c r="C71" s="7">
        <v>70</v>
      </c>
      <c r="D71" s="21">
        <v>170</v>
      </c>
      <c r="H71" s="3">
        <f t="shared" si="3"/>
        <v>0</v>
      </c>
      <c r="I71" s="2" t="str">
        <f t="shared" si="4"/>
        <v>دون المستوى</v>
      </c>
      <c r="J71" s="20"/>
      <c r="U71" s="3">
        <f t="shared" si="5"/>
        <v>0</v>
      </c>
    </row>
    <row r="72" spans="1:21" ht="24" thickBot="1">
      <c r="A72" s="7">
        <v>71</v>
      </c>
      <c r="B72" s="17" t="s">
        <v>77</v>
      </c>
      <c r="C72" s="7">
        <v>71</v>
      </c>
      <c r="D72" s="21">
        <v>171</v>
      </c>
      <c r="H72" s="3">
        <f t="shared" si="3"/>
        <v>0</v>
      </c>
      <c r="I72" s="2" t="str">
        <f t="shared" si="4"/>
        <v>دون المستوى</v>
      </c>
      <c r="J72" s="20"/>
      <c r="U72" s="3">
        <f t="shared" si="5"/>
        <v>0</v>
      </c>
    </row>
    <row r="73" spans="1:21" ht="24" thickBot="1">
      <c r="A73" s="7">
        <v>72</v>
      </c>
      <c r="B73" s="17" t="s">
        <v>78</v>
      </c>
      <c r="C73" s="7">
        <v>72</v>
      </c>
      <c r="D73" s="21">
        <v>172</v>
      </c>
      <c r="H73" s="3">
        <f t="shared" si="3"/>
        <v>0</v>
      </c>
      <c r="I73" s="2" t="str">
        <f t="shared" si="4"/>
        <v>دون المستوى</v>
      </c>
      <c r="J73" s="20"/>
      <c r="U73" s="3">
        <f t="shared" si="5"/>
        <v>0</v>
      </c>
    </row>
    <row r="74" spans="1:21" ht="24" thickBot="1">
      <c r="A74" s="7">
        <v>73</v>
      </c>
      <c r="B74" s="17" t="s">
        <v>79</v>
      </c>
      <c r="C74" s="7">
        <v>73</v>
      </c>
      <c r="D74" s="21">
        <v>173</v>
      </c>
      <c r="H74" s="3">
        <f t="shared" si="3"/>
        <v>0</v>
      </c>
      <c r="I74" s="2" t="str">
        <f t="shared" si="4"/>
        <v>دون المستوى</v>
      </c>
      <c r="J74" s="20"/>
      <c r="U74" s="3">
        <f t="shared" si="5"/>
        <v>0</v>
      </c>
    </row>
    <row r="75" spans="1:21" ht="24" thickBot="1">
      <c r="A75" s="7">
        <v>74</v>
      </c>
      <c r="B75" s="17" t="s">
        <v>80</v>
      </c>
      <c r="C75" s="7">
        <v>74</v>
      </c>
      <c r="D75" s="21">
        <v>174</v>
      </c>
      <c r="H75" s="3">
        <f t="shared" si="3"/>
        <v>0</v>
      </c>
      <c r="I75" s="2" t="str">
        <f t="shared" si="4"/>
        <v>دون المستوى</v>
      </c>
      <c r="J75" s="20"/>
      <c r="U75" s="3">
        <f t="shared" si="5"/>
        <v>0</v>
      </c>
    </row>
    <row r="76" spans="1:21" ht="24" thickBot="1">
      <c r="A76" s="7">
        <v>75</v>
      </c>
      <c r="B76" s="17" t="s">
        <v>81</v>
      </c>
      <c r="C76" s="7">
        <v>75</v>
      </c>
      <c r="D76" s="21">
        <v>175</v>
      </c>
      <c r="H76" s="3">
        <f t="shared" si="3"/>
        <v>0</v>
      </c>
      <c r="I76" s="2" t="str">
        <f t="shared" si="4"/>
        <v>دون المستوى</v>
      </c>
      <c r="J76" s="20"/>
      <c r="U76" s="3">
        <f t="shared" si="5"/>
        <v>0</v>
      </c>
    </row>
    <row r="77" spans="1:21" ht="24" thickBot="1">
      <c r="A77" s="7">
        <v>76</v>
      </c>
      <c r="B77" s="17" t="s">
        <v>82</v>
      </c>
      <c r="C77" s="7">
        <v>76</v>
      </c>
      <c r="D77" s="21">
        <v>176</v>
      </c>
      <c r="H77" s="3">
        <f t="shared" si="3"/>
        <v>0</v>
      </c>
      <c r="I77" s="2" t="str">
        <f t="shared" si="4"/>
        <v>دون المستوى</v>
      </c>
      <c r="J77" s="20"/>
      <c r="U77" s="3">
        <f t="shared" si="5"/>
        <v>0</v>
      </c>
    </row>
    <row r="78" spans="1:21" ht="24" thickBot="1">
      <c r="A78" s="7">
        <v>77</v>
      </c>
      <c r="B78" s="16" t="s">
        <v>108</v>
      </c>
      <c r="C78" s="7">
        <v>77</v>
      </c>
      <c r="D78" s="21">
        <v>177</v>
      </c>
      <c r="H78" s="3">
        <f t="shared" si="3"/>
        <v>0</v>
      </c>
      <c r="I78" s="2" t="str">
        <f t="shared" si="4"/>
        <v>دون المستوى</v>
      </c>
      <c r="J78" s="20"/>
      <c r="U78" s="3">
        <f t="shared" si="5"/>
        <v>0</v>
      </c>
    </row>
    <row r="79" spans="1:21" ht="24" thickBot="1">
      <c r="A79" s="7">
        <v>78</v>
      </c>
      <c r="B79" s="17" t="s">
        <v>109</v>
      </c>
      <c r="C79" s="7">
        <v>78</v>
      </c>
      <c r="D79" s="21">
        <v>178</v>
      </c>
      <c r="H79" s="3">
        <f t="shared" si="3"/>
        <v>0</v>
      </c>
      <c r="I79" s="2" t="str">
        <f t="shared" si="4"/>
        <v>دون المستوى</v>
      </c>
      <c r="J79" s="20"/>
      <c r="U79" s="3">
        <f t="shared" si="5"/>
        <v>0</v>
      </c>
    </row>
    <row r="80" spans="1:21" ht="24" thickBot="1">
      <c r="A80" s="7">
        <v>79</v>
      </c>
      <c r="B80" s="17" t="s">
        <v>110</v>
      </c>
      <c r="C80" s="7">
        <v>79</v>
      </c>
      <c r="D80" s="21">
        <v>179</v>
      </c>
      <c r="H80" s="3">
        <f t="shared" si="3"/>
        <v>0</v>
      </c>
      <c r="I80" s="2" t="str">
        <f t="shared" si="4"/>
        <v>دون المستوى</v>
      </c>
      <c r="J80" s="20"/>
      <c r="U80" s="3">
        <f t="shared" si="5"/>
        <v>0</v>
      </c>
    </row>
    <row r="81" spans="1:21" ht="24" thickBot="1">
      <c r="A81" s="7">
        <v>80</v>
      </c>
      <c r="B81" s="17" t="s">
        <v>111</v>
      </c>
      <c r="C81" s="7">
        <v>80</v>
      </c>
      <c r="D81" s="21">
        <v>180</v>
      </c>
      <c r="H81" s="3">
        <f t="shared" si="3"/>
        <v>0</v>
      </c>
      <c r="I81" s="2" t="str">
        <f t="shared" si="4"/>
        <v>دون المستوى</v>
      </c>
      <c r="J81" s="20"/>
      <c r="U81" s="3">
        <f t="shared" si="5"/>
        <v>0</v>
      </c>
    </row>
    <row r="82" spans="1:21" ht="24" thickBot="1">
      <c r="A82" s="7">
        <v>81</v>
      </c>
      <c r="B82" s="17" t="s">
        <v>112</v>
      </c>
      <c r="C82" s="7">
        <v>81</v>
      </c>
      <c r="D82" s="21">
        <v>181</v>
      </c>
      <c r="H82" s="3">
        <f t="shared" si="3"/>
        <v>0</v>
      </c>
      <c r="I82" s="2" t="str">
        <f t="shared" si="4"/>
        <v>دون المستوى</v>
      </c>
      <c r="J82" s="20"/>
      <c r="U82" s="3">
        <f t="shared" si="5"/>
        <v>0</v>
      </c>
    </row>
    <row r="83" spans="1:21" ht="24" thickBot="1">
      <c r="A83" s="7">
        <v>82</v>
      </c>
      <c r="B83" s="17" t="s">
        <v>113</v>
      </c>
      <c r="C83" s="7">
        <v>82</v>
      </c>
      <c r="D83" s="21">
        <v>182</v>
      </c>
      <c r="H83" s="3">
        <f t="shared" si="3"/>
        <v>0</v>
      </c>
      <c r="I83" s="2" t="str">
        <f t="shared" si="4"/>
        <v>دون المستوى</v>
      </c>
      <c r="J83" s="20"/>
      <c r="U83" s="3">
        <f t="shared" si="5"/>
        <v>0</v>
      </c>
    </row>
    <row r="84" spans="1:21" ht="24" thickBot="1">
      <c r="A84" s="7">
        <v>83</v>
      </c>
      <c r="B84" s="17" t="s">
        <v>114</v>
      </c>
      <c r="C84" s="7">
        <v>83</v>
      </c>
      <c r="D84" s="21">
        <v>183</v>
      </c>
      <c r="H84" s="3">
        <f t="shared" si="3"/>
        <v>0</v>
      </c>
      <c r="I84" s="2" t="str">
        <f t="shared" si="4"/>
        <v>دون المستوى</v>
      </c>
      <c r="J84" s="20"/>
      <c r="U84" s="3">
        <f t="shared" si="5"/>
        <v>0</v>
      </c>
    </row>
    <row r="85" spans="1:21" ht="24" thickBot="1">
      <c r="A85" s="7">
        <v>84</v>
      </c>
      <c r="B85" s="17" t="s">
        <v>115</v>
      </c>
      <c r="C85" s="7">
        <v>84</v>
      </c>
      <c r="D85" s="21">
        <v>184</v>
      </c>
      <c r="H85" s="3">
        <f t="shared" si="3"/>
        <v>0</v>
      </c>
      <c r="I85" s="2" t="str">
        <f t="shared" si="4"/>
        <v>دون المستوى</v>
      </c>
      <c r="J85" s="20"/>
      <c r="U85" s="3">
        <f t="shared" si="5"/>
        <v>0</v>
      </c>
    </row>
    <row r="86" spans="1:21" ht="24" thickBot="1">
      <c r="A86" s="7">
        <v>85</v>
      </c>
      <c r="B86" s="17" t="s">
        <v>116</v>
      </c>
      <c r="C86" s="7">
        <v>85</v>
      </c>
      <c r="D86" s="21">
        <v>185</v>
      </c>
      <c r="H86" s="3">
        <f t="shared" si="3"/>
        <v>0</v>
      </c>
      <c r="I86" s="2" t="str">
        <f t="shared" si="4"/>
        <v>دون المستوى</v>
      </c>
      <c r="J86" s="20"/>
      <c r="U86" s="3">
        <f t="shared" si="5"/>
        <v>0</v>
      </c>
    </row>
    <row r="87" spans="1:21" ht="24" thickBot="1">
      <c r="A87" s="7">
        <v>86</v>
      </c>
      <c r="B87" s="17" t="s">
        <v>117</v>
      </c>
      <c r="C87" s="7">
        <v>86</v>
      </c>
      <c r="D87" s="21">
        <v>186</v>
      </c>
      <c r="H87" s="3">
        <f t="shared" si="3"/>
        <v>0</v>
      </c>
      <c r="I87" s="2" t="str">
        <f t="shared" si="4"/>
        <v>دون المستوى</v>
      </c>
      <c r="J87" s="20"/>
      <c r="U87" s="3">
        <f t="shared" si="5"/>
        <v>0</v>
      </c>
    </row>
    <row r="88" spans="1:21" ht="24" thickBot="1">
      <c r="A88" s="7">
        <v>87</v>
      </c>
      <c r="B88" s="17" t="s">
        <v>118</v>
      </c>
      <c r="C88" s="7">
        <v>87</v>
      </c>
      <c r="D88" s="21">
        <v>187</v>
      </c>
      <c r="H88" s="3">
        <f t="shared" si="3"/>
        <v>0</v>
      </c>
      <c r="I88" s="2" t="str">
        <f t="shared" si="4"/>
        <v>دون المستوى</v>
      </c>
      <c r="J88" s="20"/>
      <c r="U88" s="3">
        <f t="shared" si="5"/>
        <v>0</v>
      </c>
    </row>
    <row r="89" spans="1:21" ht="24" thickBot="1">
      <c r="A89" s="7">
        <v>88</v>
      </c>
      <c r="B89" s="17" t="s">
        <v>119</v>
      </c>
      <c r="C89" s="7">
        <v>88</v>
      </c>
      <c r="D89" s="21">
        <v>188</v>
      </c>
      <c r="H89" s="3">
        <f t="shared" si="3"/>
        <v>0</v>
      </c>
      <c r="I89" s="2" t="str">
        <f t="shared" si="4"/>
        <v>دون المستوى</v>
      </c>
      <c r="J89" s="20"/>
      <c r="U89" s="3">
        <f t="shared" si="5"/>
        <v>0</v>
      </c>
    </row>
    <row r="90" spans="1:21" ht="24" thickBot="1">
      <c r="A90" s="7">
        <v>89</v>
      </c>
      <c r="B90" s="17" t="s">
        <v>120</v>
      </c>
      <c r="C90" s="7">
        <v>89</v>
      </c>
      <c r="D90" s="21">
        <v>189</v>
      </c>
      <c r="H90" s="3">
        <f t="shared" si="3"/>
        <v>0</v>
      </c>
      <c r="I90" s="2" t="str">
        <f t="shared" si="4"/>
        <v>دون المستوى</v>
      </c>
      <c r="J90" s="20"/>
      <c r="U90" s="3">
        <f t="shared" si="5"/>
        <v>0</v>
      </c>
    </row>
    <row r="91" spans="1:21" ht="24" thickBot="1">
      <c r="A91" s="7">
        <v>90</v>
      </c>
      <c r="B91" s="17" t="s">
        <v>121</v>
      </c>
      <c r="C91" s="7">
        <v>90</v>
      </c>
      <c r="D91" s="21">
        <v>190</v>
      </c>
      <c r="H91" s="3">
        <f t="shared" si="3"/>
        <v>0</v>
      </c>
      <c r="I91" s="2" t="str">
        <f t="shared" si="4"/>
        <v>دون المستوى</v>
      </c>
      <c r="J91" s="20"/>
      <c r="U91" s="3">
        <f t="shared" si="5"/>
        <v>0</v>
      </c>
    </row>
    <row r="92" spans="1:21" ht="24" thickBot="1">
      <c r="A92" s="7">
        <v>91</v>
      </c>
      <c r="B92" s="17" t="s">
        <v>122</v>
      </c>
      <c r="C92" s="7">
        <v>91</v>
      </c>
      <c r="D92" s="21">
        <v>191</v>
      </c>
      <c r="H92" s="3">
        <f t="shared" si="3"/>
        <v>0</v>
      </c>
      <c r="I92" s="2" t="str">
        <f t="shared" si="4"/>
        <v>دون المستوى</v>
      </c>
      <c r="J92" s="20"/>
      <c r="U92" s="3">
        <f t="shared" si="5"/>
        <v>0</v>
      </c>
    </row>
    <row r="93" spans="1:21" ht="24" thickBot="1">
      <c r="A93" s="7">
        <v>92</v>
      </c>
      <c r="B93" s="17" t="s">
        <v>123</v>
      </c>
      <c r="C93" s="7">
        <v>92</v>
      </c>
      <c r="D93" s="21">
        <v>192</v>
      </c>
      <c r="H93" s="3">
        <f t="shared" si="3"/>
        <v>0</v>
      </c>
      <c r="I93" s="2" t="str">
        <f t="shared" si="4"/>
        <v>دون المستوى</v>
      </c>
      <c r="J93" s="20"/>
      <c r="U93" s="3">
        <f t="shared" si="5"/>
        <v>0</v>
      </c>
    </row>
    <row r="94" spans="1:21" ht="24" thickBot="1">
      <c r="A94" s="7">
        <v>93</v>
      </c>
      <c r="B94" s="17" t="s">
        <v>124</v>
      </c>
      <c r="C94" s="7">
        <v>93</v>
      </c>
      <c r="D94" s="21">
        <v>193</v>
      </c>
      <c r="H94" s="3">
        <f t="shared" si="3"/>
        <v>0</v>
      </c>
      <c r="I94" s="2" t="str">
        <f t="shared" si="4"/>
        <v>دون المستوى</v>
      </c>
      <c r="J94" s="20"/>
      <c r="U94" s="3">
        <f t="shared" si="5"/>
        <v>0</v>
      </c>
    </row>
    <row r="95" spans="1:21" ht="24" thickBot="1">
      <c r="A95" s="7">
        <v>94</v>
      </c>
      <c r="B95" s="17" t="s">
        <v>125</v>
      </c>
      <c r="C95" s="7">
        <v>94</v>
      </c>
      <c r="D95" s="21">
        <v>194</v>
      </c>
      <c r="H95" s="3">
        <f t="shared" si="3"/>
        <v>0</v>
      </c>
      <c r="I95" s="2" t="str">
        <f t="shared" si="4"/>
        <v>دون المستوى</v>
      </c>
      <c r="J95" s="20"/>
      <c r="U95" s="3">
        <f t="shared" si="5"/>
        <v>0</v>
      </c>
    </row>
    <row r="96" spans="1:21" ht="24" thickBot="1">
      <c r="A96" s="7">
        <v>95</v>
      </c>
      <c r="B96" s="17" t="s">
        <v>126</v>
      </c>
      <c r="C96" s="7">
        <v>95</v>
      </c>
      <c r="D96" s="21">
        <v>195</v>
      </c>
      <c r="H96" s="3">
        <f t="shared" si="3"/>
        <v>0</v>
      </c>
      <c r="I96" s="2" t="str">
        <f t="shared" si="4"/>
        <v>دون المستوى</v>
      </c>
      <c r="J96" s="20"/>
      <c r="U96" s="3">
        <f t="shared" si="5"/>
        <v>0</v>
      </c>
    </row>
    <row r="97" spans="1:21" ht="24" thickBot="1">
      <c r="A97" s="7">
        <v>96</v>
      </c>
      <c r="B97" s="17" t="s">
        <v>127</v>
      </c>
      <c r="C97" s="7">
        <v>96</v>
      </c>
      <c r="D97" s="21">
        <v>196</v>
      </c>
      <c r="H97" s="3">
        <f t="shared" si="3"/>
        <v>0</v>
      </c>
      <c r="I97" s="2" t="str">
        <f t="shared" si="4"/>
        <v>دون المستوى</v>
      </c>
      <c r="J97" s="20"/>
      <c r="U97" s="3">
        <f t="shared" si="5"/>
        <v>0</v>
      </c>
    </row>
    <row r="98" spans="1:21" ht="24" thickBot="1">
      <c r="A98" s="7">
        <v>97</v>
      </c>
      <c r="B98" s="17" t="s">
        <v>128</v>
      </c>
      <c r="C98" s="7">
        <v>97</v>
      </c>
      <c r="D98" s="21">
        <v>197</v>
      </c>
      <c r="H98" s="3">
        <f t="shared" si="3"/>
        <v>0</v>
      </c>
      <c r="I98" s="2" t="str">
        <f t="shared" si="4"/>
        <v>دون المستوى</v>
      </c>
      <c r="J98" s="20"/>
      <c r="U98" s="3">
        <f t="shared" si="5"/>
        <v>0</v>
      </c>
    </row>
    <row r="99" spans="1:21" ht="24" thickBot="1">
      <c r="A99" s="7">
        <v>98</v>
      </c>
      <c r="B99" s="17" t="s">
        <v>129</v>
      </c>
      <c r="C99" s="7">
        <v>98</v>
      </c>
      <c r="D99" s="21">
        <v>198</v>
      </c>
      <c r="H99" s="3">
        <f t="shared" si="3"/>
        <v>0</v>
      </c>
      <c r="I99" s="2" t="str">
        <f t="shared" si="4"/>
        <v>دون المستوى</v>
      </c>
      <c r="J99" s="20"/>
      <c r="U99" s="3">
        <f t="shared" si="5"/>
        <v>0</v>
      </c>
    </row>
    <row r="100" spans="1:21" ht="24" thickBot="1">
      <c r="A100" s="7">
        <v>99</v>
      </c>
      <c r="B100" s="16" t="s">
        <v>130</v>
      </c>
      <c r="C100" s="7">
        <v>99</v>
      </c>
      <c r="D100" s="21">
        <v>199</v>
      </c>
      <c r="H100" s="3">
        <f t="shared" si="3"/>
        <v>0</v>
      </c>
      <c r="I100" s="2" t="str">
        <f t="shared" si="4"/>
        <v>دون المستوى</v>
      </c>
      <c r="J100" s="20"/>
      <c r="U100" s="3">
        <f t="shared" si="5"/>
        <v>0</v>
      </c>
    </row>
    <row r="101" spans="1:21" ht="24" thickBot="1">
      <c r="A101" s="7">
        <v>100</v>
      </c>
      <c r="B101" s="17" t="s">
        <v>131</v>
      </c>
      <c r="C101" s="7">
        <v>100</v>
      </c>
      <c r="D101" s="21">
        <v>200</v>
      </c>
      <c r="H101" s="3">
        <f t="shared" si="3"/>
        <v>0</v>
      </c>
      <c r="I101" s="2" t="str">
        <f t="shared" si="4"/>
        <v>دون المستوى</v>
      </c>
      <c r="J101" s="20"/>
      <c r="U101" s="3">
        <f t="shared" si="5"/>
        <v>0</v>
      </c>
    </row>
    <row r="102" spans="1:21" ht="24" thickBot="1">
      <c r="A102" s="7">
        <v>101</v>
      </c>
      <c r="B102" s="17" t="s">
        <v>132</v>
      </c>
      <c r="C102" s="7">
        <v>101</v>
      </c>
      <c r="D102" s="21">
        <v>201</v>
      </c>
      <c r="H102" s="3">
        <f t="shared" si="3"/>
        <v>0</v>
      </c>
      <c r="I102" s="2" t="str">
        <f t="shared" si="4"/>
        <v>دون المستوى</v>
      </c>
      <c r="J102" s="20"/>
      <c r="U102" s="3">
        <f t="shared" si="5"/>
        <v>0</v>
      </c>
    </row>
    <row r="103" spans="1:21" ht="24" thickBot="1">
      <c r="A103" s="7">
        <v>102</v>
      </c>
      <c r="B103" s="17" t="s">
        <v>133</v>
      </c>
      <c r="C103" s="7">
        <v>102</v>
      </c>
      <c r="D103" s="21">
        <v>202</v>
      </c>
      <c r="H103" s="3">
        <f t="shared" si="3"/>
        <v>0</v>
      </c>
      <c r="I103" s="2" t="str">
        <f t="shared" si="4"/>
        <v>دون المستوى</v>
      </c>
      <c r="J103" s="20"/>
      <c r="U103" s="3">
        <f t="shared" si="5"/>
        <v>0</v>
      </c>
    </row>
    <row r="104" spans="1:21" ht="24" thickBot="1">
      <c r="A104" s="7">
        <v>103</v>
      </c>
      <c r="B104" s="17" t="s">
        <v>134</v>
      </c>
      <c r="C104" s="7">
        <v>103</v>
      </c>
      <c r="D104" s="21">
        <v>203</v>
      </c>
      <c r="H104" s="3">
        <f t="shared" si="3"/>
        <v>0</v>
      </c>
      <c r="I104" s="2" t="str">
        <f t="shared" si="4"/>
        <v>دون المستوى</v>
      </c>
      <c r="J104" s="20"/>
      <c r="U104" s="3">
        <f t="shared" si="5"/>
        <v>0</v>
      </c>
    </row>
    <row r="105" spans="1:21" ht="24" thickBot="1">
      <c r="A105" s="7">
        <v>104</v>
      </c>
      <c r="B105" s="17" t="s">
        <v>135</v>
      </c>
      <c r="C105" s="7">
        <v>104</v>
      </c>
      <c r="D105" s="21">
        <v>204</v>
      </c>
      <c r="H105" s="3">
        <f t="shared" si="3"/>
        <v>0</v>
      </c>
      <c r="I105" s="2" t="str">
        <f t="shared" si="4"/>
        <v>دون المستوى</v>
      </c>
      <c r="J105" s="20"/>
      <c r="U105" s="3">
        <f t="shared" si="5"/>
        <v>0</v>
      </c>
    </row>
    <row r="106" spans="1:21" ht="24" thickBot="1">
      <c r="A106" s="7">
        <v>105</v>
      </c>
      <c r="B106" s="17" t="s">
        <v>136</v>
      </c>
      <c r="C106" s="7">
        <v>105</v>
      </c>
      <c r="D106" s="21">
        <v>205</v>
      </c>
      <c r="H106" s="3">
        <f t="shared" si="3"/>
        <v>0</v>
      </c>
      <c r="I106" s="2" t="str">
        <f t="shared" si="4"/>
        <v>دون المستوى</v>
      </c>
      <c r="J106" s="20"/>
      <c r="U106" s="3">
        <f t="shared" si="5"/>
        <v>0</v>
      </c>
    </row>
    <row r="107" spans="1:21" ht="24" thickBot="1">
      <c r="A107" s="7">
        <v>106</v>
      </c>
      <c r="B107" s="17" t="s">
        <v>137</v>
      </c>
      <c r="C107" s="7">
        <v>106</v>
      </c>
      <c r="D107" s="21">
        <v>206</v>
      </c>
      <c r="H107" s="3">
        <f t="shared" si="3"/>
        <v>0</v>
      </c>
      <c r="I107" s="2" t="str">
        <f t="shared" si="4"/>
        <v>دون المستوى</v>
      </c>
      <c r="J107" s="20"/>
      <c r="U107" s="3">
        <f t="shared" si="5"/>
        <v>0</v>
      </c>
    </row>
    <row r="108" spans="1:21" ht="24" thickBot="1">
      <c r="A108" s="7">
        <v>107</v>
      </c>
      <c r="B108" s="17" t="s">
        <v>138</v>
      </c>
      <c r="C108" s="7">
        <v>107</v>
      </c>
      <c r="D108" s="21">
        <v>207</v>
      </c>
      <c r="H108" s="3">
        <f t="shared" si="3"/>
        <v>0</v>
      </c>
      <c r="I108" s="2" t="str">
        <f t="shared" si="4"/>
        <v>دون المستوى</v>
      </c>
      <c r="J108" s="20"/>
      <c r="U108" s="3">
        <f t="shared" si="5"/>
        <v>0</v>
      </c>
    </row>
    <row r="109" spans="1:21" ht="24" thickBot="1">
      <c r="A109" s="7">
        <v>108</v>
      </c>
      <c r="B109" s="17" t="s">
        <v>139</v>
      </c>
      <c r="C109" s="7">
        <v>108</v>
      </c>
      <c r="D109" s="21">
        <v>208</v>
      </c>
      <c r="H109" s="3">
        <f t="shared" si="3"/>
        <v>0</v>
      </c>
      <c r="I109" s="2" t="str">
        <f t="shared" si="4"/>
        <v>دون المستوى</v>
      </c>
      <c r="J109" s="20"/>
      <c r="U109" s="3">
        <f t="shared" si="5"/>
        <v>0</v>
      </c>
    </row>
    <row r="110" spans="1:21" ht="24" thickBot="1">
      <c r="A110" s="7">
        <v>109</v>
      </c>
      <c r="B110" s="17" t="s">
        <v>140</v>
      </c>
      <c r="C110" s="7">
        <v>109</v>
      </c>
      <c r="D110" s="21">
        <v>209</v>
      </c>
      <c r="H110" s="3">
        <f t="shared" si="3"/>
        <v>0</v>
      </c>
      <c r="I110" s="2" t="str">
        <f t="shared" si="4"/>
        <v>دون المستوى</v>
      </c>
      <c r="J110" s="20"/>
      <c r="U110" s="3">
        <f t="shared" si="5"/>
        <v>0</v>
      </c>
    </row>
    <row r="111" spans="1:21" ht="24" thickBot="1">
      <c r="A111" s="7">
        <v>110</v>
      </c>
      <c r="B111" s="17" t="s">
        <v>141</v>
      </c>
      <c r="C111" s="7">
        <v>110</v>
      </c>
      <c r="D111" s="21">
        <v>210</v>
      </c>
      <c r="H111" s="3">
        <f t="shared" si="3"/>
        <v>0</v>
      </c>
      <c r="I111" s="2" t="str">
        <f t="shared" si="4"/>
        <v>دون المستوى</v>
      </c>
      <c r="J111" s="20"/>
      <c r="U111" s="3">
        <f t="shared" si="5"/>
        <v>0</v>
      </c>
    </row>
    <row r="112" spans="1:21" ht="24" thickBot="1">
      <c r="A112" s="7">
        <v>111</v>
      </c>
      <c r="B112" s="17" t="s">
        <v>142</v>
      </c>
      <c r="C112" s="7">
        <v>111</v>
      </c>
      <c r="D112" s="21">
        <v>211</v>
      </c>
      <c r="H112" s="3">
        <f t="shared" si="3"/>
        <v>0</v>
      </c>
      <c r="I112" s="2" t="str">
        <f t="shared" si="4"/>
        <v>دون المستوى</v>
      </c>
      <c r="J112" s="20"/>
      <c r="U112" s="3">
        <f t="shared" si="5"/>
        <v>0</v>
      </c>
    </row>
    <row r="113" spans="1:21" ht="24" thickBot="1">
      <c r="A113" s="7">
        <v>112</v>
      </c>
      <c r="B113" s="17" t="s">
        <v>143</v>
      </c>
      <c r="C113" s="7">
        <v>112</v>
      </c>
      <c r="D113" s="21">
        <v>212</v>
      </c>
      <c r="H113" s="3">
        <f t="shared" si="3"/>
        <v>0</v>
      </c>
      <c r="I113" s="2" t="str">
        <f t="shared" si="4"/>
        <v>دون المستوى</v>
      </c>
      <c r="J113" s="20"/>
      <c r="U113" s="3">
        <f t="shared" si="5"/>
        <v>0</v>
      </c>
    </row>
    <row r="114" spans="1:21" ht="24" thickBot="1">
      <c r="A114" s="7">
        <v>113</v>
      </c>
      <c r="B114" s="17" t="s">
        <v>144</v>
      </c>
      <c r="C114" s="7">
        <v>113</v>
      </c>
      <c r="D114" s="21">
        <v>213</v>
      </c>
      <c r="H114" s="3">
        <f t="shared" si="3"/>
        <v>0</v>
      </c>
      <c r="I114" s="2" t="str">
        <f t="shared" si="4"/>
        <v>دون المستوى</v>
      </c>
      <c r="J114" s="20"/>
      <c r="U114" s="3">
        <f t="shared" si="5"/>
        <v>0</v>
      </c>
    </row>
    <row r="115" spans="1:21" ht="24" thickBot="1">
      <c r="A115" s="7">
        <v>114</v>
      </c>
      <c r="B115" s="17" t="s">
        <v>145</v>
      </c>
      <c r="C115" s="7">
        <v>114</v>
      </c>
      <c r="D115" s="21">
        <v>214</v>
      </c>
      <c r="H115" s="3">
        <f t="shared" si="3"/>
        <v>0</v>
      </c>
      <c r="I115" s="2" t="str">
        <f t="shared" si="4"/>
        <v>دون المستوى</v>
      </c>
      <c r="J115" s="20"/>
      <c r="U115" s="3">
        <f t="shared" si="5"/>
        <v>0</v>
      </c>
    </row>
    <row r="116" spans="1:21" ht="24" thickBot="1">
      <c r="A116" s="7">
        <v>115</v>
      </c>
      <c r="B116" s="17" t="s">
        <v>146</v>
      </c>
      <c r="C116" s="7">
        <v>115</v>
      </c>
      <c r="D116" s="21">
        <v>215</v>
      </c>
      <c r="H116" s="3">
        <f t="shared" si="3"/>
        <v>0</v>
      </c>
      <c r="I116" s="2" t="str">
        <f t="shared" si="4"/>
        <v>دون المستوى</v>
      </c>
      <c r="J116" s="20"/>
      <c r="U116" s="3">
        <f t="shared" si="5"/>
        <v>0</v>
      </c>
    </row>
    <row r="117" spans="1:21" ht="24" thickBot="1">
      <c r="A117" s="7">
        <v>116</v>
      </c>
      <c r="B117" s="17" t="s">
        <v>147</v>
      </c>
      <c r="C117" s="7">
        <v>116</v>
      </c>
      <c r="D117" s="21">
        <v>216</v>
      </c>
      <c r="H117" s="3">
        <f t="shared" si="3"/>
        <v>0</v>
      </c>
      <c r="I117" s="2" t="str">
        <f t="shared" si="4"/>
        <v>دون المستوى</v>
      </c>
      <c r="J117" s="20"/>
      <c r="U117" s="3">
        <f t="shared" si="5"/>
        <v>0</v>
      </c>
    </row>
    <row r="118" spans="1:21" ht="24" thickBot="1">
      <c r="A118" s="7">
        <v>117</v>
      </c>
      <c r="B118" s="17" t="s">
        <v>148</v>
      </c>
      <c r="C118" s="7">
        <v>117</v>
      </c>
      <c r="D118" s="21">
        <v>217</v>
      </c>
      <c r="H118" s="3">
        <f t="shared" si="3"/>
        <v>0</v>
      </c>
      <c r="I118" s="2" t="str">
        <f t="shared" si="4"/>
        <v>دون المستوى</v>
      </c>
      <c r="J118" s="20"/>
      <c r="U118" s="3">
        <f t="shared" si="5"/>
        <v>0</v>
      </c>
    </row>
    <row r="119" spans="1:21" ht="24" thickBot="1">
      <c r="A119" s="7">
        <v>118</v>
      </c>
      <c r="B119" s="17" t="s">
        <v>149</v>
      </c>
      <c r="C119" s="7">
        <v>118</v>
      </c>
      <c r="D119" s="21">
        <v>218</v>
      </c>
      <c r="H119" s="3">
        <f t="shared" si="3"/>
        <v>0</v>
      </c>
      <c r="I119" s="2" t="str">
        <f t="shared" si="4"/>
        <v>دون المستوى</v>
      </c>
      <c r="J119" s="20"/>
      <c r="U119" s="3">
        <f t="shared" si="5"/>
        <v>0</v>
      </c>
    </row>
    <row r="120" spans="1:21" ht="24" thickBot="1">
      <c r="A120" s="7">
        <v>119</v>
      </c>
      <c r="B120" s="17" t="s">
        <v>150</v>
      </c>
      <c r="C120" s="7">
        <v>119</v>
      </c>
      <c r="D120" s="21">
        <v>219</v>
      </c>
      <c r="H120" s="3">
        <f t="shared" si="3"/>
        <v>0</v>
      </c>
      <c r="I120" s="2" t="str">
        <f t="shared" si="4"/>
        <v>دون المستوى</v>
      </c>
      <c r="J120" s="20"/>
      <c r="U120" s="3">
        <f t="shared" si="5"/>
        <v>0</v>
      </c>
    </row>
    <row r="121" spans="1:21" ht="24" thickBot="1">
      <c r="A121" s="7">
        <v>120</v>
      </c>
      <c r="B121" s="17" t="s">
        <v>151</v>
      </c>
      <c r="C121" s="7">
        <v>120</v>
      </c>
      <c r="D121" s="21">
        <v>220</v>
      </c>
      <c r="H121" s="3">
        <f t="shared" si="3"/>
        <v>0</v>
      </c>
      <c r="I121" s="2" t="str">
        <f t="shared" si="4"/>
        <v>دون المستوى</v>
      </c>
      <c r="J121" s="20"/>
      <c r="U121" s="3">
        <f t="shared" si="5"/>
        <v>0</v>
      </c>
    </row>
    <row r="122" spans="1:21" ht="24" thickBot="1">
      <c r="A122" s="7">
        <v>121</v>
      </c>
      <c r="B122" s="17" t="s">
        <v>152</v>
      </c>
      <c r="C122" s="7">
        <v>121</v>
      </c>
      <c r="D122" s="21">
        <v>221</v>
      </c>
      <c r="H122" s="3">
        <f t="shared" si="3"/>
        <v>0</v>
      </c>
      <c r="I122" s="2" t="str">
        <f t="shared" si="4"/>
        <v>دون المستوى</v>
      </c>
      <c r="J122" s="20"/>
      <c r="U122" s="3">
        <f t="shared" si="5"/>
        <v>0</v>
      </c>
    </row>
    <row r="123" spans="1:21" ht="24" thickBot="1">
      <c r="A123" s="7">
        <v>122</v>
      </c>
      <c r="B123" s="17" t="s">
        <v>153</v>
      </c>
      <c r="C123" s="7">
        <v>122</v>
      </c>
      <c r="D123" s="21">
        <v>222</v>
      </c>
      <c r="H123" s="3">
        <f t="shared" si="3"/>
        <v>0</v>
      </c>
      <c r="I123" s="2" t="str">
        <f t="shared" si="4"/>
        <v>دون المستوى</v>
      </c>
      <c r="J123" s="20"/>
      <c r="U123" s="3">
        <f t="shared" si="5"/>
        <v>0</v>
      </c>
    </row>
    <row r="124" spans="1:21" ht="24" thickBot="1">
      <c r="A124" s="7">
        <v>123</v>
      </c>
      <c r="B124" s="17" t="s">
        <v>154</v>
      </c>
      <c r="C124" s="7">
        <v>123</v>
      </c>
      <c r="D124" s="21">
        <v>223</v>
      </c>
      <c r="H124" s="3">
        <f t="shared" si="3"/>
        <v>0</v>
      </c>
      <c r="I124" s="2" t="str">
        <f t="shared" si="4"/>
        <v>دون المستوى</v>
      </c>
      <c r="J124" s="20"/>
      <c r="U124" s="3">
        <f t="shared" si="5"/>
        <v>0</v>
      </c>
    </row>
    <row r="125" spans="1:21" ht="24" thickBot="1">
      <c r="A125" s="7">
        <v>124</v>
      </c>
      <c r="B125" s="16" t="s">
        <v>155</v>
      </c>
      <c r="C125" s="7">
        <v>124</v>
      </c>
      <c r="D125" s="21">
        <v>224</v>
      </c>
      <c r="H125" s="3">
        <f t="shared" si="3"/>
        <v>0</v>
      </c>
      <c r="I125" s="2" t="str">
        <f t="shared" si="4"/>
        <v>دون المستوى</v>
      </c>
      <c r="J125" s="20"/>
      <c r="U125" s="3">
        <f t="shared" si="5"/>
        <v>0</v>
      </c>
    </row>
    <row r="126" spans="1:21" ht="24" thickBot="1">
      <c r="A126" s="7">
        <v>125</v>
      </c>
      <c r="B126" s="17" t="s">
        <v>156</v>
      </c>
      <c r="C126" s="7">
        <v>125</v>
      </c>
      <c r="D126" s="21">
        <v>225</v>
      </c>
      <c r="H126" s="3">
        <f t="shared" si="3"/>
        <v>0</v>
      </c>
      <c r="I126" s="2" t="str">
        <f t="shared" si="4"/>
        <v>دون المستوى</v>
      </c>
      <c r="J126" s="20"/>
      <c r="U126" s="3">
        <f t="shared" si="5"/>
        <v>0</v>
      </c>
    </row>
    <row r="127" spans="1:21" ht="24" thickBot="1">
      <c r="A127" s="7">
        <v>126</v>
      </c>
      <c r="B127" s="17" t="s">
        <v>157</v>
      </c>
      <c r="C127" s="7">
        <v>126</v>
      </c>
      <c r="D127" s="21">
        <v>226</v>
      </c>
      <c r="H127" s="3">
        <f t="shared" si="3"/>
        <v>0</v>
      </c>
      <c r="I127" s="2" t="str">
        <f t="shared" si="4"/>
        <v>دون المستوى</v>
      </c>
      <c r="J127" s="20"/>
      <c r="U127" s="3">
        <f t="shared" si="5"/>
        <v>0</v>
      </c>
    </row>
    <row r="128" spans="1:21" ht="24" thickBot="1">
      <c r="A128" s="7">
        <v>127</v>
      </c>
      <c r="B128" s="17" t="s">
        <v>158</v>
      </c>
      <c r="C128" s="7">
        <v>127</v>
      </c>
      <c r="D128" s="21">
        <v>227</v>
      </c>
      <c r="H128" s="3">
        <f t="shared" si="3"/>
        <v>0</v>
      </c>
      <c r="I128" s="2" t="str">
        <f t="shared" si="4"/>
        <v>دون المستوى</v>
      </c>
      <c r="J128" s="20"/>
      <c r="U128" s="3">
        <f t="shared" si="5"/>
        <v>0</v>
      </c>
    </row>
    <row r="129" spans="1:21" ht="24" thickBot="1">
      <c r="A129" s="7">
        <v>128</v>
      </c>
      <c r="B129" s="17" t="s">
        <v>159</v>
      </c>
      <c r="C129" s="7">
        <v>128</v>
      </c>
      <c r="D129" s="21">
        <v>228</v>
      </c>
      <c r="H129" s="3">
        <f t="shared" si="3"/>
        <v>0</v>
      </c>
      <c r="I129" s="2" t="str">
        <f t="shared" si="4"/>
        <v>دون المستوى</v>
      </c>
      <c r="J129" s="20"/>
      <c r="U129" s="3">
        <f t="shared" si="5"/>
        <v>0</v>
      </c>
    </row>
    <row r="130" spans="1:21" ht="24" thickBot="1">
      <c r="A130" s="7">
        <v>129</v>
      </c>
      <c r="B130" s="17" t="s">
        <v>160</v>
      </c>
      <c r="C130" s="7">
        <v>129</v>
      </c>
      <c r="D130" s="21">
        <v>229</v>
      </c>
      <c r="H130" s="3">
        <f t="shared" si="3"/>
        <v>0</v>
      </c>
      <c r="I130" s="2" t="str">
        <f t="shared" si="4"/>
        <v>دون المستوى</v>
      </c>
      <c r="J130" s="20"/>
      <c r="U130" s="3">
        <f t="shared" si="5"/>
        <v>0</v>
      </c>
    </row>
    <row r="131" spans="1:21" ht="24" thickBot="1">
      <c r="A131" s="7">
        <v>130</v>
      </c>
      <c r="B131" s="17" t="s">
        <v>161</v>
      </c>
      <c r="C131" s="7">
        <v>130</v>
      </c>
      <c r="D131" s="21">
        <v>230</v>
      </c>
      <c r="H131" s="3">
        <f t="shared" ref="H131:H194" si="6">E131+F131+G131</f>
        <v>0</v>
      </c>
      <c r="I131" s="2" t="str">
        <f t="shared" ref="I131:I194" si="7">IF(H131&gt;=85,"ممتاز",IF(H131&gt;=75,"جيد جدا",IF(H131&gt;=65,"جيد",IF(H131&gt;=50,"مقبول",IF(H131&lt;50,"دون المستوى")))))</f>
        <v>دون المستوى</v>
      </c>
      <c r="J131" s="20"/>
      <c r="U131" s="3">
        <f t="shared" ref="U131:U194" si="8">E131+F131</f>
        <v>0</v>
      </c>
    </row>
    <row r="132" spans="1:21" ht="24" thickBot="1">
      <c r="A132" s="7">
        <v>131</v>
      </c>
      <c r="B132" s="17" t="s">
        <v>162</v>
      </c>
      <c r="C132" s="7">
        <v>131</v>
      </c>
      <c r="D132" s="21">
        <v>231</v>
      </c>
      <c r="H132" s="3">
        <f t="shared" si="6"/>
        <v>0</v>
      </c>
      <c r="I132" s="2" t="str">
        <f t="shared" si="7"/>
        <v>دون المستوى</v>
      </c>
      <c r="J132" s="20"/>
      <c r="U132" s="3">
        <f t="shared" si="8"/>
        <v>0</v>
      </c>
    </row>
    <row r="133" spans="1:21" ht="24" thickBot="1">
      <c r="A133" s="7">
        <v>132</v>
      </c>
      <c r="B133" s="17" t="s">
        <v>163</v>
      </c>
      <c r="C133" s="7">
        <v>132</v>
      </c>
      <c r="D133" s="21">
        <v>232</v>
      </c>
      <c r="H133" s="3">
        <f t="shared" si="6"/>
        <v>0</v>
      </c>
      <c r="I133" s="2" t="str">
        <f t="shared" si="7"/>
        <v>دون المستوى</v>
      </c>
      <c r="J133" s="20"/>
      <c r="U133" s="3">
        <f t="shared" si="8"/>
        <v>0</v>
      </c>
    </row>
    <row r="134" spans="1:21" ht="24" thickBot="1">
      <c r="A134" s="7">
        <v>133</v>
      </c>
      <c r="B134" s="17" t="s">
        <v>164</v>
      </c>
      <c r="C134" s="7">
        <v>133</v>
      </c>
      <c r="D134" s="21">
        <v>233</v>
      </c>
      <c r="H134" s="3">
        <f t="shared" si="6"/>
        <v>0</v>
      </c>
      <c r="I134" s="2" t="str">
        <f t="shared" si="7"/>
        <v>دون المستوى</v>
      </c>
      <c r="J134" s="20"/>
      <c r="U134" s="3">
        <f t="shared" si="8"/>
        <v>0</v>
      </c>
    </row>
    <row r="135" spans="1:21" ht="24" thickBot="1">
      <c r="A135" s="7">
        <v>134</v>
      </c>
      <c r="B135" s="17" t="s">
        <v>165</v>
      </c>
      <c r="C135" s="7">
        <v>134</v>
      </c>
      <c r="D135" s="21">
        <v>234</v>
      </c>
      <c r="H135" s="3">
        <f t="shared" si="6"/>
        <v>0</v>
      </c>
      <c r="I135" s="2" t="str">
        <f t="shared" si="7"/>
        <v>دون المستوى</v>
      </c>
      <c r="J135" s="20"/>
      <c r="U135" s="3">
        <f t="shared" si="8"/>
        <v>0</v>
      </c>
    </row>
    <row r="136" spans="1:21" ht="24" thickBot="1">
      <c r="A136" s="7">
        <v>135</v>
      </c>
      <c r="B136" s="17" t="s">
        <v>166</v>
      </c>
      <c r="C136" s="7">
        <v>135</v>
      </c>
      <c r="D136" s="21">
        <v>235</v>
      </c>
      <c r="H136" s="3">
        <f t="shared" si="6"/>
        <v>0</v>
      </c>
      <c r="I136" s="2" t="str">
        <f t="shared" si="7"/>
        <v>دون المستوى</v>
      </c>
      <c r="J136" s="20"/>
      <c r="U136" s="3">
        <f t="shared" si="8"/>
        <v>0</v>
      </c>
    </row>
    <row r="137" spans="1:21" ht="24" thickBot="1">
      <c r="A137" s="7">
        <v>136</v>
      </c>
      <c r="B137" s="17" t="s">
        <v>167</v>
      </c>
      <c r="C137" s="7">
        <v>136</v>
      </c>
      <c r="D137" s="21">
        <v>236</v>
      </c>
      <c r="H137" s="3">
        <f t="shared" si="6"/>
        <v>0</v>
      </c>
      <c r="I137" s="2" t="str">
        <f t="shared" si="7"/>
        <v>دون المستوى</v>
      </c>
      <c r="J137" s="20"/>
      <c r="U137" s="3">
        <f t="shared" si="8"/>
        <v>0</v>
      </c>
    </row>
    <row r="138" spans="1:21" ht="24" thickBot="1">
      <c r="A138" s="7">
        <v>137</v>
      </c>
      <c r="B138" s="17" t="s">
        <v>168</v>
      </c>
      <c r="C138" s="7">
        <v>137</v>
      </c>
      <c r="D138" s="21">
        <v>237</v>
      </c>
      <c r="H138" s="3">
        <f t="shared" si="6"/>
        <v>0</v>
      </c>
      <c r="I138" s="2" t="str">
        <f t="shared" si="7"/>
        <v>دون المستوى</v>
      </c>
      <c r="J138" s="20"/>
      <c r="U138" s="3">
        <f t="shared" si="8"/>
        <v>0</v>
      </c>
    </row>
    <row r="139" spans="1:21" ht="24" thickBot="1">
      <c r="A139" s="7">
        <v>138</v>
      </c>
      <c r="B139" s="17" t="s">
        <v>169</v>
      </c>
      <c r="C139" s="7">
        <v>138</v>
      </c>
      <c r="D139" s="21">
        <v>238</v>
      </c>
      <c r="H139" s="3">
        <f t="shared" si="6"/>
        <v>0</v>
      </c>
      <c r="I139" s="2" t="str">
        <f t="shared" si="7"/>
        <v>دون المستوى</v>
      </c>
      <c r="J139" s="20"/>
      <c r="U139" s="3">
        <f t="shared" si="8"/>
        <v>0</v>
      </c>
    </row>
    <row r="140" spans="1:21" ht="24" thickBot="1">
      <c r="A140" s="7">
        <v>139</v>
      </c>
      <c r="B140" s="17" t="s">
        <v>170</v>
      </c>
      <c r="C140" s="7">
        <v>139</v>
      </c>
      <c r="D140" s="21">
        <v>239</v>
      </c>
      <c r="H140" s="3">
        <f t="shared" si="6"/>
        <v>0</v>
      </c>
      <c r="I140" s="2" t="str">
        <f t="shared" si="7"/>
        <v>دون المستوى</v>
      </c>
      <c r="J140" s="20"/>
      <c r="U140" s="3">
        <f t="shared" si="8"/>
        <v>0</v>
      </c>
    </row>
    <row r="141" spans="1:21" ht="24" thickBot="1">
      <c r="A141" s="7">
        <v>140</v>
      </c>
      <c r="B141" s="17" t="s">
        <v>171</v>
      </c>
      <c r="C141" s="7">
        <v>140</v>
      </c>
      <c r="D141" s="21">
        <v>240</v>
      </c>
      <c r="H141" s="3">
        <f t="shared" si="6"/>
        <v>0</v>
      </c>
      <c r="I141" s="2" t="str">
        <f t="shared" si="7"/>
        <v>دون المستوى</v>
      </c>
      <c r="J141" s="20"/>
      <c r="U141" s="3">
        <f t="shared" si="8"/>
        <v>0</v>
      </c>
    </row>
    <row r="142" spans="1:21" ht="24" thickBot="1">
      <c r="A142" s="7">
        <v>141</v>
      </c>
      <c r="B142" s="17" t="s">
        <v>172</v>
      </c>
      <c r="C142" s="7">
        <v>141</v>
      </c>
      <c r="D142" s="21">
        <v>241</v>
      </c>
      <c r="H142" s="3">
        <f t="shared" si="6"/>
        <v>0</v>
      </c>
      <c r="I142" s="2" t="str">
        <f t="shared" si="7"/>
        <v>دون المستوى</v>
      </c>
      <c r="J142" s="20"/>
      <c r="U142" s="3">
        <f t="shared" si="8"/>
        <v>0</v>
      </c>
    </row>
    <row r="143" spans="1:21" ht="24" thickBot="1">
      <c r="A143" s="7">
        <v>142</v>
      </c>
      <c r="B143" s="17" t="s">
        <v>173</v>
      </c>
      <c r="C143" s="7">
        <v>142</v>
      </c>
      <c r="D143" s="21">
        <v>242</v>
      </c>
      <c r="H143" s="3">
        <f t="shared" si="6"/>
        <v>0</v>
      </c>
      <c r="I143" s="2" t="str">
        <f t="shared" si="7"/>
        <v>دون المستوى</v>
      </c>
      <c r="J143" s="20"/>
      <c r="U143" s="3">
        <f t="shared" si="8"/>
        <v>0</v>
      </c>
    </row>
    <row r="144" spans="1:21" ht="24" thickBot="1">
      <c r="A144" s="7">
        <v>143</v>
      </c>
      <c r="B144" s="17" t="s">
        <v>174</v>
      </c>
      <c r="C144" s="7">
        <v>143</v>
      </c>
      <c r="D144" s="21">
        <v>243</v>
      </c>
      <c r="H144" s="3">
        <f t="shared" si="6"/>
        <v>0</v>
      </c>
      <c r="I144" s="2" t="str">
        <f t="shared" si="7"/>
        <v>دون المستوى</v>
      </c>
      <c r="J144" s="20"/>
      <c r="U144" s="3">
        <f t="shared" si="8"/>
        <v>0</v>
      </c>
    </row>
    <row r="145" spans="1:21" ht="24" thickBot="1">
      <c r="A145" s="7">
        <v>144</v>
      </c>
      <c r="B145" s="17" t="s">
        <v>175</v>
      </c>
      <c r="C145" s="7">
        <v>144</v>
      </c>
      <c r="D145" s="21">
        <v>244</v>
      </c>
      <c r="H145" s="3">
        <f t="shared" si="6"/>
        <v>0</v>
      </c>
      <c r="I145" s="2" t="str">
        <f t="shared" si="7"/>
        <v>دون المستوى</v>
      </c>
      <c r="J145" s="20"/>
      <c r="U145" s="3">
        <f t="shared" si="8"/>
        <v>0</v>
      </c>
    </row>
    <row r="146" spans="1:21" ht="24" thickBot="1">
      <c r="A146" s="7">
        <v>145</v>
      </c>
      <c r="B146" s="17" t="s">
        <v>176</v>
      </c>
      <c r="C146" s="7">
        <v>145</v>
      </c>
      <c r="D146" s="21">
        <v>245</v>
      </c>
      <c r="H146" s="3">
        <f t="shared" si="6"/>
        <v>0</v>
      </c>
      <c r="I146" s="2" t="str">
        <f t="shared" si="7"/>
        <v>دون المستوى</v>
      </c>
      <c r="J146" s="20"/>
      <c r="U146" s="3">
        <f t="shared" si="8"/>
        <v>0</v>
      </c>
    </row>
    <row r="147" spans="1:21" ht="24" thickBot="1">
      <c r="A147" s="7">
        <v>146</v>
      </c>
      <c r="B147" s="17" t="s">
        <v>177</v>
      </c>
      <c r="C147" s="7">
        <v>146</v>
      </c>
      <c r="D147" s="21">
        <v>246</v>
      </c>
      <c r="H147" s="3">
        <f t="shared" si="6"/>
        <v>0</v>
      </c>
      <c r="I147" s="2" t="str">
        <f t="shared" si="7"/>
        <v>دون المستوى</v>
      </c>
      <c r="J147" s="20"/>
      <c r="U147" s="3">
        <f t="shared" si="8"/>
        <v>0</v>
      </c>
    </row>
    <row r="148" spans="1:21" ht="24" thickBot="1">
      <c r="A148" s="7">
        <v>147</v>
      </c>
      <c r="B148" s="16" t="s">
        <v>178</v>
      </c>
      <c r="C148" s="7">
        <v>147</v>
      </c>
      <c r="D148" s="21">
        <v>247</v>
      </c>
      <c r="H148" s="3">
        <f t="shared" si="6"/>
        <v>0</v>
      </c>
      <c r="I148" s="2" t="str">
        <f t="shared" si="7"/>
        <v>دون المستوى</v>
      </c>
      <c r="J148" s="20"/>
      <c r="U148" s="3">
        <f t="shared" si="8"/>
        <v>0</v>
      </c>
    </row>
    <row r="149" spans="1:21" ht="24" thickBot="1">
      <c r="A149" s="7">
        <v>148</v>
      </c>
      <c r="B149" s="17" t="s">
        <v>179</v>
      </c>
      <c r="C149" s="7">
        <v>148</v>
      </c>
      <c r="D149" s="21">
        <v>248</v>
      </c>
      <c r="H149" s="3">
        <f t="shared" si="6"/>
        <v>0</v>
      </c>
      <c r="I149" s="2" t="str">
        <f t="shared" si="7"/>
        <v>دون المستوى</v>
      </c>
      <c r="J149" s="20"/>
      <c r="U149" s="3">
        <f t="shared" si="8"/>
        <v>0</v>
      </c>
    </row>
    <row r="150" spans="1:21" ht="24" thickBot="1">
      <c r="A150" s="7">
        <v>149</v>
      </c>
      <c r="B150" s="17" t="s">
        <v>180</v>
      </c>
      <c r="C150" s="7">
        <v>149</v>
      </c>
      <c r="D150" s="21">
        <v>249</v>
      </c>
      <c r="H150" s="3">
        <f t="shared" si="6"/>
        <v>0</v>
      </c>
      <c r="I150" s="2" t="str">
        <f t="shared" si="7"/>
        <v>دون المستوى</v>
      </c>
      <c r="J150" s="20"/>
      <c r="U150" s="3">
        <f t="shared" si="8"/>
        <v>0</v>
      </c>
    </row>
    <row r="151" spans="1:21" ht="24" thickBot="1">
      <c r="A151" s="7">
        <v>150</v>
      </c>
      <c r="B151" s="17" t="s">
        <v>181</v>
      </c>
      <c r="C151" s="7">
        <v>150</v>
      </c>
      <c r="D151" s="21">
        <v>250</v>
      </c>
      <c r="H151" s="3">
        <f t="shared" si="6"/>
        <v>0</v>
      </c>
      <c r="I151" s="2" t="str">
        <f t="shared" si="7"/>
        <v>دون المستوى</v>
      </c>
      <c r="J151" s="20"/>
      <c r="U151" s="3">
        <f t="shared" si="8"/>
        <v>0</v>
      </c>
    </row>
    <row r="152" spans="1:21" ht="24" thickBot="1">
      <c r="A152" s="7">
        <v>151</v>
      </c>
      <c r="B152" s="17" t="s">
        <v>182</v>
      </c>
      <c r="C152" s="7">
        <v>151</v>
      </c>
      <c r="D152" s="21">
        <v>251</v>
      </c>
      <c r="H152" s="3">
        <f t="shared" si="6"/>
        <v>0</v>
      </c>
      <c r="I152" s="2" t="str">
        <f t="shared" si="7"/>
        <v>دون المستوى</v>
      </c>
      <c r="J152" s="20"/>
      <c r="U152" s="3">
        <f t="shared" si="8"/>
        <v>0</v>
      </c>
    </row>
    <row r="153" spans="1:21" ht="24" thickBot="1">
      <c r="A153" s="7">
        <v>152</v>
      </c>
      <c r="B153" s="17" t="s">
        <v>183</v>
      </c>
      <c r="C153" s="7">
        <v>152</v>
      </c>
      <c r="D153" s="21">
        <v>252</v>
      </c>
      <c r="H153" s="3">
        <f t="shared" si="6"/>
        <v>0</v>
      </c>
      <c r="I153" s="2" t="str">
        <f t="shared" si="7"/>
        <v>دون المستوى</v>
      </c>
      <c r="J153" s="20"/>
      <c r="U153" s="3">
        <f t="shared" si="8"/>
        <v>0</v>
      </c>
    </row>
    <row r="154" spans="1:21" ht="24" thickBot="1">
      <c r="A154" s="7">
        <v>153</v>
      </c>
      <c r="B154" s="17" t="s">
        <v>184</v>
      </c>
      <c r="C154" s="7">
        <v>153</v>
      </c>
      <c r="D154" s="21">
        <v>253</v>
      </c>
      <c r="H154" s="3">
        <f t="shared" si="6"/>
        <v>0</v>
      </c>
      <c r="I154" s="2" t="str">
        <f t="shared" si="7"/>
        <v>دون المستوى</v>
      </c>
      <c r="J154" s="20"/>
      <c r="U154" s="3">
        <f t="shared" si="8"/>
        <v>0</v>
      </c>
    </row>
    <row r="155" spans="1:21" ht="24" thickBot="1">
      <c r="A155" s="7">
        <v>154</v>
      </c>
      <c r="B155" s="17" t="s">
        <v>185</v>
      </c>
      <c r="C155" s="7">
        <v>154</v>
      </c>
      <c r="D155" s="21">
        <v>254</v>
      </c>
      <c r="H155" s="3">
        <f t="shared" si="6"/>
        <v>0</v>
      </c>
      <c r="I155" s="2" t="str">
        <f t="shared" si="7"/>
        <v>دون المستوى</v>
      </c>
      <c r="J155" s="20"/>
      <c r="U155" s="3">
        <f t="shared" si="8"/>
        <v>0</v>
      </c>
    </row>
    <row r="156" spans="1:21" ht="24" thickBot="1">
      <c r="A156" s="7">
        <v>155</v>
      </c>
      <c r="B156" s="17" t="s">
        <v>186</v>
      </c>
      <c r="C156" s="7">
        <v>155</v>
      </c>
      <c r="D156" s="21">
        <v>255</v>
      </c>
      <c r="H156" s="3">
        <f t="shared" si="6"/>
        <v>0</v>
      </c>
      <c r="I156" s="2" t="str">
        <f t="shared" si="7"/>
        <v>دون المستوى</v>
      </c>
      <c r="J156" s="20"/>
      <c r="U156" s="3">
        <f t="shared" si="8"/>
        <v>0</v>
      </c>
    </row>
    <row r="157" spans="1:21" ht="24" thickBot="1">
      <c r="A157" s="7">
        <v>156</v>
      </c>
      <c r="B157" s="17" t="s">
        <v>187</v>
      </c>
      <c r="C157" s="7">
        <v>156</v>
      </c>
      <c r="D157" s="21">
        <v>256</v>
      </c>
      <c r="H157" s="3">
        <f t="shared" si="6"/>
        <v>0</v>
      </c>
      <c r="I157" s="2" t="str">
        <f t="shared" si="7"/>
        <v>دون المستوى</v>
      </c>
      <c r="J157" s="20"/>
      <c r="U157" s="3">
        <f t="shared" si="8"/>
        <v>0</v>
      </c>
    </row>
    <row r="158" spans="1:21" ht="24" thickBot="1">
      <c r="A158" s="7">
        <v>157</v>
      </c>
      <c r="B158" s="17" t="s">
        <v>188</v>
      </c>
      <c r="C158" s="7">
        <v>157</v>
      </c>
      <c r="D158" s="21">
        <v>257</v>
      </c>
      <c r="H158" s="3">
        <f t="shared" si="6"/>
        <v>0</v>
      </c>
      <c r="I158" s="2" t="str">
        <f t="shared" si="7"/>
        <v>دون المستوى</v>
      </c>
      <c r="J158" s="20"/>
      <c r="U158" s="3">
        <f t="shared" si="8"/>
        <v>0</v>
      </c>
    </row>
    <row r="159" spans="1:21" ht="24" thickBot="1">
      <c r="A159" s="7">
        <v>158</v>
      </c>
      <c r="B159" s="17" t="s">
        <v>189</v>
      </c>
      <c r="C159" s="7">
        <v>158</v>
      </c>
      <c r="D159" s="21">
        <v>258</v>
      </c>
      <c r="H159" s="3">
        <f t="shared" si="6"/>
        <v>0</v>
      </c>
      <c r="I159" s="2" t="str">
        <f t="shared" si="7"/>
        <v>دون المستوى</v>
      </c>
      <c r="J159" s="20"/>
      <c r="U159" s="3">
        <f t="shared" si="8"/>
        <v>0</v>
      </c>
    </row>
    <row r="160" spans="1:21" ht="24" thickBot="1">
      <c r="A160" s="7">
        <v>159</v>
      </c>
      <c r="B160" s="17" t="s">
        <v>190</v>
      </c>
      <c r="C160" s="7">
        <v>159</v>
      </c>
      <c r="D160" s="21">
        <v>259</v>
      </c>
      <c r="H160" s="3">
        <f t="shared" si="6"/>
        <v>0</v>
      </c>
      <c r="I160" s="2" t="str">
        <f t="shared" si="7"/>
        <v>دون المستوى</v>
      </c>
      <c r="J160" s="20"/>
      <c r="U160" s="3">
        <f t="shared" si="8"/>
        <v>0</v>
      </c>
    </row>
    <row r="161" spans="1:21" ht="24" thickBot="1">
      <c r="A161" s="7">
        <v>160</v>
      </c>
      <c r="B161" s="17" t="s">
        <v>191</v>
      </c>
      <c r="C161" s="7">
        <v>160</v>
      </c>
      <c r="D161" s="21">
        <v>260</v>
      </c>
      <c r="H161" s="3">
        <f t="shared" si="6"/>
        <v>0</v>
      </c>
      <c r="I161" s="2" t="str">
        <f t="shared" si="7"/>
        <v>دون المستوى</v>
      </c>
      <c r="J161" s="20"/>
      <c r="U161" s="3">
        <f t="shared" si="8"/>
        <v>0</v>
      </c>
    </row>
    <row r="162" spans="1:21" ht="24" thickBot="1">
      <c r="A162" s="7">
        <v>161</v>
      </c>
      <c r="B162" s="17" t="s">
        <v>192</v>
      </c>
      <c r="C162" s="7">
        <v>161</v>
      </c>
      <c r="D162" s="21">
        <v>261</v>
      </c>
      <c r="H162" s="3">
        <f t="shared" si="6"/>
        <v>0</v>
      </c>
      <c r="I162" s="2" t="str">
        <f t="shared" si="7"/>
        <v>دون المستوى</v>
      </c>
      <c r="J162" s="20"/>
      <c r="U162" s="3">
        <f t="shared" si="8"/>
        <v>0</v>
      </c>
    </row>
    <row r="163" spans="1:21" ht="24" thickBot="1">
      <c r="A163" s="7">
        <v>162</v>
      </c>
      <c r="B163" s="17" t="s">
        <v>193</v>
      </c>
      <c r="C163" s="7">
        <v>162</v>
      </c>
      <c r="D163" s="21">
        <v>262</v>
      </c>
      <c r="H163" s="3">
        <f t="shared" si="6"/>
        <v>0</v>
      </c>
      <c r="I163" s="2" t="str">
        <f t="shared" si="7"/>
        <v>دون المستوى</v>
      </c>
      <c r="J163" s="20"/>
      <c r="U163" s="3">
        <f t="shared" si="8"/>
        <v>0</v>
      </c>
    </row>
    <row r="164" spans="1:21" ht="24" thickBot="1">
      <c r="A164" s="7">
        <v>163</v>
      </c>
      <c r="B164" s="17" t="s">
        <v>194</v>
      </c>
      <c r="C164" s="7">
        <v>163</v>
      </c>
      <c r="D164" s="21">
        <v>263</v>
      </c>
      <c r="H164" s="3">
        <f t="shared" si="6"/>
        <v>0</v>
      </c>
      <c r="I164" s="2" t="str">
        <f t="shared" si="7"/>
        <v>دون المستوى</v>
      </c>
      <c r="J164" s="20"/>
      <c r="U164" s="3">
        <f t="shared" si="8"/>
        <v>0</v>
      </c>
    </row>
    <row r="165" spans="1:21" ht="24" thickBot="1">
      <c r="A165" s="7">
        <v>164</v>
      </c>
      <c r="B165" s="17" t="s">
        <v>195</v>
      </c>
      <c r="C165" s="7">
        <v>164</v>
      </c>
      <c r="D165" s="21">
        <v>264</v>
      </c>
      <c r="H165" s="3">
        <f t="shared" si="6"/>
        <v>0</v>
      </c>
      <c r="I165" s="2" t="str">
        <f t="shared" si="7"/>
        <v>دون المستوى</v>
      </c>
      <c r="J165" s="20"/>
      <c r="U165" s="3">
        <f t="shared" si="8"/>
        <v>0</v>
      </c>
    </row>
    <row r="166" spans="1:21" ht="24" thickBot="1">
      <c r="A166" s="7">
        <v>165</v>
      </c>
      <c r="B166" s="17" t="s">
        <v>196</v>
      </c>
      <c r="C166" s="7">
        <v>165</v>
      </c>
      <c r="D166" s="21">
        <v>265</v>
      </c>
      <c r="H166" s="3">
        <f t="shared" si="6"/>
        <v>0</v>
      </c>
      <c r="I166" s="2" t="str">
        <f t="shared" si="7"/>
        <v>دون المستوى</v>
      </c>
      <c r="J166" s="20"/>
      <c r="U166" s="3">
        <f t="shared" si="8"/>
        <v>0</v>
      </c>
    </row>
    <row r="167" spans="1:21" ht="24" thickBot="1">
      <c r="A167" s="7">
        <v>166</v>
      </c>
      <c r="B167" s="17" t="s">
        <v>197</v>
      </c>
      <c r="C167" s="7">
        <v>166</v>
      </c>
      <c r="D167" s="21">
        <v>266</v>
      </c>
      <c r="H167" s="3">
        <f t="shared" si="6"/>
        <v>0</v>
      </c>
      <c r="I167" s="2" t="str">
        <f t="shared" si="7"/>
        <v>دون المستوى</v>
      </c>
      <c r="J167" s="20"/>
      <c r="U167" s="3">
        <f t="shared" si="8"/>
        <v>0</v>
      </c>
    </row>
    <row r="168" spans="1:21" ht="24" thickBot="1">
      <c r="A168" s="7">
        <v>167</v>
      </c>
      <c r="B168" s="17" t="s">
        <v>198</v>
      </c>
      <c r="C168" s="7">
        <v>167</v>
      </c>
      <c r="D168" s="21">
        <v>267</v>
      </c>
      <c r="H168" s="3">
        <f t="shared" si="6"/>
        <v>0</v>
      </c>
      <c r="I168" s="2" t="str">
        <f t="shared" si="7"/>
        <v>دون المستوى</v>
      </c>
      <c r="J168" s="20"/>
      <c r="U168" s="3">
        <f t="shared" si="8"/>
        <v>0</v>
      </c>
    </row>
    <row r="169" spans="1:21" ht="24" thickBot="1">
      <c r="A169" s="7">
        <v>168</v>
      </c>
      <c r="B169" s="17" t="s">
        <v>199</v>
      </c>
      <c r="C169" s="7">
        <v>168</v>
      </c>
      <c r="D169" s="21">
        <v>268</v>
      </c>
      <c r="H169" s="3">
        <f t="shared" si="6"/>
        <v>0</v>
      </c>
      <c r="I169" s="2" t="str">
        <f t="shared" si="7"/>
        <v>دون المستوى</v>
      </c>
      <c r="J169" s="20"/>
      <c r="U169" s="3">
        <f t="shared" si="8"/>
        <v>0</v>
      </c>
    </row>
    <row r="170" spans="1:21" ht="24" thickBot="1">
      <c r="A170" s="7">
        <v>169</v>
      </c>
      <c r="B170" s="17" t="s">
        <v>200</v>
      </c>
      <c r="C170" s="7">
        <v>169</v>
      </c>
      <c r="D170" s="21">
        <v>269</v>
      </c>
      <c r="H170" s="3">
        <f t="shared" si="6"/>
        <v>0</v>
      </c>
      <c r="I170" s="2" t="str">
        <f t="shared" si="7"/>
        <v>دون المستوى</v>
      </c>
      <c r="J170" s="20"/>
      <c r="U170" s="3">
        <f t="shared" si="8"/>
        <v>0</v>
      </c>
    </row>
    <row r="171" spans="1:21" ht="24" thickBot="1">
      <c r="A171" s="7">
        <v>170</v>
      </c>
      <c r="B171" s="17" t="s">
        <v>201</v>
      </c>
      <c r="C171" s="7">
        <v>170</v>
      </c>
      <c r="D171" s="21">
        <v>270</v>
      </c>
      <c r="H171" s="3">
        <f t="shared" si="6"/>
        <v>0</v>
      </c>
      <c r="I171" s="2" t="str">
        <f t="shared" si="7"/>
        <v>دون المستوى</v>
      </c>
      <c r="J171" s="20"/>
      <c r="U171" s="3">
        <f t="shared" si="8"/>
        <v>0</v>
      </c>
    </row>
    <row r="172" spans="1:21" ht="24" thickBot="1">
      <c r="A172" s="7">
        <v>171</v>
      </c>
      <c r="B172" s="17" t="s">
        <v>202</v>
      </c>
      <c r="C172" s="7">
        <v>171</v>
      </c>
      <c r="D172" s="21">
        <v>271</v>
      </c>
      <c r="H172" s="3">
        <f t="shared" si="6"/>
        <v>0</v>
      </c>
      <c r="I172" s="2" t="str">
        <f t="shared" si="7"/>
        <v>دون المستوى</v>
      </c>
      <c r="J172" s="20"/>
      <c r="U172" s="3">
        <f t="shared" si="8"/>
        <v>0</v>
      </c>
    </row>
    <row r="173" spans="1:21" ht="24" thickBot="1">
      <c r="A173" s="7">
        <v>172</v>
      </c>
      <c r="B173" s="16" t="s">
        <v>203</v>
      </c>
      <c r="C173" s="7">
        <v>172</v>
      </c>
      <c r="D173" s="21">
        <v>272</v>
      </c>
      <c r="H173" s="3">
        <f t="shared" si="6"/>
        <v>0</v>
      </c>
      <c r="I173" s="2" t="str">
        <f t="shared" si="7"/>
        <v>دون المستوى</v>
      </c>
      <c r="J173" s="20"/>
      <c r="U173" s="3">
        <f t="shared" si="8"/>
        <v>0</v>
      </c>
    </row>
    <row r="174" spans="1:21" ht="24" thickBot="1">
      <c r="A174" s="7">
        <v>173</v>
      </c>
      <c r="B174" s="17" t="s">
        <v>204</v>
      </c>
      <c r="C174" s="7">
        <v>173</v>
      </c>
      <c r="D174" s="21">
        <v>273</v>
      </c>
      <c r="H174" s="3">
        <f t="shared" si="6"/>
        <v>0</v>
      </c>
      <c r="I174" s="2" t="str">
        <f t="shared" si="7"/>
        <v>دون المستوى</v>
      </c>
      <c r="J174" s="20"/>
      <c r="U174" s="3">
        <f t="shared" si="8"/>
        <v>0</v>
      </c>
    </row>
    <row r="175" spans="1:21" ht="24" thickBot="1">
      <c r="A175" s="7">
        <v>174</v>
      </c>
      <c r="B175" s="17" t="s">
        <v>205</v>
      </c>
      <c r="C175" s="7">
        <v>174</v>
      </c>
      <c r="D175" s="21">
        <v>274</v>
      </c>
      <c r="H175" s="3">
        <f t="shared" si="6"/>
        <v>0</v>
      </c>
      <c r="I175" s="2" t="str">
        <f t="shared" si="7"/>
        <v>دون المستوى</v>
      </c>
      <c r="J175" s="20"/>
      <c r="U175" s="3">
        <f t="shared" si="8"/>
        <v>0</v>
      </c>
    </row>
    <row r="176" spans="1:21" ht="24" thickBot="1">
      <c r="A176" s="7">
        <v>175</v>
      </c>
      <c r="B176" s="17" t="s">
        <v>206</v>
      </c>
      <c r="C176" s="7">
        <v>175</v>
      </c>
      <c r="D176" s="21">
        <v>275</v>
      </c>
      <c r="H176" s="3">
        <f t="shared" si="6"/>
        <v>0</v>
      </c>
      <c r="I176" s="2" t="str">
        <f t="shared" si="7"/>
        <v>دون المستوى</v>
      </c>
      <c r="J176" s="20"/>
      <c r="U176" s="3">
        <f t="shared" si="8"/>
        <v>0</v>
      </c>
    </row>
    <row r="177" spans="1:21" ht="24" thickBot="1">
      <c r="A177" s="7">
        <v>176</v>
      </c>
      <c r="B177" s="17" t="s">
        <v>207</v>
      </c>
      <c r="C177" s="7">
        <v>176</v>
      </c>
      <c r="D177" s="21">
        <v>276</v>
      </c>
      <c r="H177" s="3">
        <f t="shared" si="6"/>
        <v>0</v>
      </c>
      <c r="I177" s="2" t="str">
        <f t="shared" si="7"/>
        <v>دون المستوى</v>
      </c>
      <c r="J177" s="20"/>
      <c r="U177" s="3">
        <f t="shared" si="8"/>
        <v>0</v>
      </c>
    </row>
    <row r="178" spans="1:21" ht="24" thickBot="1">
      <c r="A178" s="7">
        <v>177</v>
      </c>
      <c r="B178" s="17" t="s">
        <v>208</v>
      </c>
      <c r="C178" s="7">
        <v>177</v>
      </c>
      <c r="D178" s="21">
        <v>277</v>
      </c>
      <c r="H178" s="3">
        <f t="shared" si="6"/>
        <v>0</v>
      </c>
      <c r="I178" s="2" t="str">
        <f t="shared" si="7"/>
        <v>دون المستوى</v>
      </c>
      <c r="J178" s="20"/>
      <c r="U178" s="3">
        <f t="shared" si="8"/>
        <v>0</v>
      </c>
    </row>
    <row r="179" spans="1:21" ht="24" thickBot="1">
      <c r="A179" s="7">
        <v>178</v>
      </c>
      <c r="B179" s="17" t="s">
        <v>209</v>
      </c>
      <c r="C179" s="7">
        <v>178</v>
      </c>
      <c r="D179" s="21">
        <v>278</v>
      </c>
      <c r="H179" s="3">
        <f t="shared" si="6"/>
        <v>0</v>
      </c>
      <c r="I179" s="2" t="str">
        <f t="shared" si="7"/>
        <v>دون المستوى</v>
      </c>
      <c r="J179" s="20"/>
      <c r="U179" s="3">
        <f t="shared" si="8"/>
        <v>0</v>
      </c>
    </row>
    <row r="180" spans="1:21" ht="24" thickBot="1">
      <c r="A180" s="7">
        <v>179</v>
      </c>
      <c r="B180" s="17" t="s">
        <v>210</v>
      </c>
      <c r="C180" s="7">
        <v>179</v>
      </c>
      <c r="D180" s="21">
        <v>279</v>
      </c>
      <c r="H180" s="3">
        <f t="shared" si="6"/>
        <v>0</v>
      </c>
      <c r="I180" s="2" t="str">
        <f t="shared" si="7"/>
        <v>دون المستوى</v>
      </c>
      <c r="J180" s="20"/>
      <c r="U180" s="3">
        <f t="shared" si="8"/>
        <v>0</v>
      </c>
    </row>
    <row r="181" spans="1:21" ht="24" thickBot="1">
      <c r="A181" s="7">
        <v>180</v>
      </c>
      <c r="B181" s="17" t="s">
        <v>211</v>
      </c>
      <c r="C181" s="7">
        <v>180</v>
      </c>
      <c r="D181" s="21">
        <v>280</v>
      </c>
      <c r="H181" s="3">
        <f t="shared" si="6"/>
        <v>0</v>
      </c>
      <c r="I181" s="2" t="str">
        <f t="shared" si="7"/>
        <v>دون المستوى</v>
      </c>
      <c r="J181" s="20"/>
      <c r="U181" s="3">
        <f t="shared" si="8"/>
        <v>0</v>
      </c>
    </row>
    <row r="182" spans="1:21" ht="24" thickBot="1">
      <c r="A182" s="7">
        <v>181</v>
      </c>
      <c r="B182" s="17" t="s">
        <v>212</v>
      </c>
      <c r="C182" s="7">
        <v>181</v>
      </c>
      <c r="D182" s="21">
        <v>281</v>
      </c>
      <c r="H182" s="3">
        <f t="shared" si="6"/>
        <v>0</v>
      </c>
      <c r="I182" s="2" t="str">
        <f t="shared" si="7"/>
        <v>دون المستوى</v>
      </c>
      <c r="J182" s="20"/>
      <c r="U182" s="3">
        <f t="shared" si="8"/>
        <v>0</v>
      </c>
    </row>
    <row r="183" spans="1:21" ht="24" thickBot="1">
      <c r="A183" s="7">
        <v>182</v>
      </c>
      <c r="B183" s="17" t="s">
        <v>213</v>
      </c>
      <c r="C183" s="7">
        <v>182</v>
      </c>
      <c r="D183" s="21">
        <v>282</v>
      </c>
      <c r="H183" s="3">
        <f t="shared" si="6"/>
        <v>0</v>
      </c>
      <c r="I183" s="2" t="str">
        <f t="shared" si="7"/>
        <v>دون المستوى</v>
      </c>
      <c r="J183" s="20"/>
      <c r="U183" s="3">
        <f t="shared" si="8"/>
        <v>0</v>
      </c>
    </row>
    <row r="184" spans="1:21" ht="24" thickBot="1">
      <c r="A184" s="7">
        <v>183</v>
      </c>
      <c r="B184" s="17" t="s">
        <v>214</v>
      </c>
      <c r="C184" s="7">
        <v>183</v>
      </c>
      <c r="D184" s="21">
        <v>283</v>
      </c>
      <c r="H184" s="3">
        <f t="shared" si="6"/>
        <v>0</v>
      </c>
      <c r="I184" s="2" t="str">
        <f t="shared" si="7"/>
        <v>دون المستوى</v>
      </c>
      <c r="J184" s="20"/>
      <c r="U184" s="3">
        <f t="shared" si="8"/>
        <v>0</v>
      </c>
    </row>
    <row r="185" spans="1:21" ht="24" thickBot="1">
      <c r="A185" s="7">
        <v>184</v>
      </c>
      <c r="B185" s="17" t="s">
        <v>215</v>
      </c>
      <c r="C185" s="7">
        <v>184</v>
      </c>
      <c r="D185" s="21">
        <v>284</v>
      </c>
      <c r="H185" s="3">
        <f t="shared" si="6"/>
        <v>0</v>
      </c>
      <c r="I185" s="2" t="str">
        <f t="shared" si="7"/>
        <v>دون المستوى</v>
      </c>
      <c r="J185" s="20"/>
      <c r="U185" s="3">
        <f t="shared" si="8"/>
        <v>0</v>
      </c>
    </row>
    <row r="186" spans="1:21" ht="24" thickBot="1">
      <c r="A186" s="7">
        <v>185</v>
      </c>
      <c r="B186" s="17" t="s">
        <v>216</v>
      </c>
      <c r="C186" s="7">
        <v>185</v>
      </c>
      <c r="D186" s="21">
        <v>285</v>
      </c>
      <c r="H186" s="3">
        <f t="shared" si="6"/>
        <v>0</v>
      </c>
      <c r="I186" s="2" t="str">
        <f t="shared" si="7"/>
        <v>دون المستوى</v>
      </c>
      <c r="J186" s="20"/>
      <c r="U186" s="3">
        <f t="shared" si="8"/>
        <v>0</v>
      </c>
    </row>
    <row r="187" spans="1:21" ht="24" thickBot="1">
      <c r="A187" s="7">
        <v>186</v>
      </c>
      <c r="B187" s="17" t="s">
        <v>217</v>
      </c>
      <c r="C187" s="7">
        <v>186</v>
      </c>
      <c r="D187" s="21">
        <v>286</v>
      </c>
      <c r="H187" s="3">
        <f t="shared" si="6"/>
        <v>0</v>
      </c>
      <c r="I187" s="2" t="str">
        <f t="shared" si="7"/>
        <v>دون المستوى</v>
      </c>
      <c r="J187" s="20"/>
      <c r="U187" s="3">
        <f t="shared" si="8"/>
        <v>0</v>
      </c>
    </row>
    <row r="188" spans="1:21" ht="24" thickBot="1">
      <c r="A188" s="7">
        <v>187</v>
      </c>
      <c r="B188" s="17" t="s">
        <v>218</v>
      </c>
      <c r="C188" s="7">
        <v>187</v>
      </c>
      <c r="D188" s="21">
        <v>287</v>
      </c>
      <c r="H188" s="3">
        <f t="shared" si="6"/>
        <v>0</v>
      </c>
      <c r="I188" s="2" t="str">
        <f t="shared" si="7"/>
        <v>دون المستوى</v>
      </c>
      <c r="J188" s="20"/>
      <c r="U188" s="3">
        <f t="shared" si="8"/>
        <v>0</v>
      </c>
    </row>
    <row r="189" spans="1:21" ht="24" thickBot="1">
      <c r="A189" s="7">
        <v>188</v>
      </c>
      <c r="B189" s="17" t="s">
        <v>219</v>
      </c>
      <c r="C189" s="7">
        <v>188</v>
      </c>
      <c r="D189" s="21">
        <v>288</v>
      </c>
      <c r="H189" s="3">
        <f t="shared" si="6"/>
        <v>0</v>
      </c>
      <c r="I189" s="2" t="str">
        <f t="shared" si="7"/>
        <v>دون المستوى</v>
      </c>
      <c r="J189" s="20"/>
      <c r="U189" s="3">
        <f t="shared" si="8"/>
        <v>0</v>
      </c>
    </row>
    <row r="190" spans="1:21" ht="24" thickBot="1">
      <c r="A190" s="7">
        <v>189</v>
      </c>
      <c r="B190" s="17" t="s">
        <v>220</v>
      </c>
      <c r="C190" s="7">
        <v>189</v>
      </c>
      <c r="D190" s="21">
        <v>289</v>
      </c>
      <c r="H190" s="3">
        <f t="shared" si="6"/>
        <v>0</v>
      </c>
      <c r="I190" s="2" t="str">
        <f t="shared" si="7"/>
        <v>دون المستوى</v>
      </c>
      <c r="J190" s="20"/>
      <c r="U190" s="3">
        <f t="shared" si="8"/>
        <v>0</v>
      </c>
    </row>
    <row r="191" spans="1:21" ht="24" thickBot="1">
      <c r="A191" s="7">
        <v>190</v>
      </c>
      <c r="B191" s="17" t="s">
        <v>221</v>
      </c>
      <c r="C191" s="7">
        <v>190</v>
      </c>
      <c r="D191" s="21">
        <v>290</v>
      </c>
      <c r="H191" s="3">
        <f t="shared" si="6"/>
        <v>0</v>
      </c>
      <c r="I191" s="2" t="str">
        <f t="shared" si="7"/>
        <v>دون المستوى</v>
      </c>
      <c r="J191" s="20"/>
      <c r="U191" s="3">
        <f t="shared" si="8"/>
        <v>0</v>
      </c>
    </row>
    <row r="192" spans="1:21" ht="24" thickBot="1">
      <c r="A192" s="7">
        <v>191</v>
      </c>
      <c r="B192" s="17" t="s">
        <v>222</v>
      </c>
      <c r="C192" s="7">
        <v>191</v>
      </c>
      <c r="D192" s="21">
        <v>291</v>
      </c>
      <c r="H192" s="3">
        <f t="shared" si="6"/>
        <v>0</v>
      </c>
      <c r="I192" s="2" t="str">
        <f t="shared" si="7"/>
        <v>دون المستوى</v>
      </c>
      <c r="J192" s="20"/>
      <c r="U192" s="3">
        <f t="shared" si="8"/>
        <v>0</v>
      </c>
    </row>
    <row r="193" spans="1:21" ht="24" thickBot="1">
      <c r="A193" s="7">
        <v>192</v>
      </c>
      <c r="B193" s="17" t="s">
        <v>223</v>
      </c>
      <c r="C193" s="7">
        <v>192</v>
      </c>
      <c r="D193" s="21">
        <v>292</v>
      </c>
      <c r="H193" s="3">
        <f t="shared" si="6"/>
        <v>0</v>
      </c>
      <c r="I193" s="2" t="str">
        <f t="shared" si="7"/>
        <v>دون المستوى</v>
      </c>
      <c r="J193" s="20"/>
      <c r="U193" s="3">
        <f t="shared" si="8"/>
        <v>0</v>
      </c>
    </row>
    <row r="194" spans="1:21" ht="24" thickBot="1">
      <c r="A194" s="7">
        <v>193</v>
      </c>
      <c r="B194" s="17" t="s">
        <v>224</v>
      </c>
      <c r="C194" s="7">
        <v>193</v>
      </c>
      <c r="D194" s="21">
        <v>293</v>
      </c>
      <c r="H194" s="3">
        <f t="shared" si="6"/>
        <v>0</v>
      </c>
      <c r="I194" s="2" t="str">
        <f t="shared" si="7"/>
        <v>دون المستوى</v>
      </c>
      <c r="J194" s="20"/>
      <c r="U194" s="3">
        <f t="shared" si="8"/>
        <v>0</v>
      </c>
    </row>
    <row r="195" spans="1:21" ht="24" thickBot="1">
      <c r="A195" s="7">
        <v>194</v>
      </c>
      <c r="B195" s="17" t="s">
        <v>225</v>
      </c>
      <c r="C195" s="7">
        <v>194</v>
      </c>
      <c r="D195" s="21">
        <v>294</v>
      </c>
      <c r="H195" s="3">
        <f t="shared" ref="H195:H258" si="9">E195+F195+G195</f>
        <v>0</v>
      </c>
      <c r="I195" s="2" t="str">
        <f t="shared" ref="I195:I258" si="10">IF(H195&gt;=85,"ممتاز",IF(H195&gt;=75,"جيد جدا",IF(H195&gt;=65,"جيد",IF(H195&gt;=50,"مقبول",IF(H195&lt;50,"دون المستوى")))))</f>
        <v>دون المستوى</v>
      </c>
      <c r="J195" s="20"/>
      <c r="U195" s="3">
        <f t="shared" ref="U195:U250" si="11">E195+F195</f>
        <v>0</v>
      </c>
    </row>
    <row r="196" spans="1:21" ht="24" thickBot="1">
      <c r="A196" s="7">
        <v>195</v>
      </c>
      <c r="B196" s="17" t="s">
        <v>226</v>
      </c>
      <c r="C196" s="7">
        <v>195</v>
      </c>
      <c r="D196" s="21">
        <v>295</v>
      </c>
      <c r="H196" s="3">
        <f t="shared" si="9"/>
        <v>0</v>
      </c>
      <c r="I196" s="2" t="str">
        <f t="shared" si="10"/>
        <v>دون المستوى</v>
      </c>
      <c r="J196" s="20"/>
      <c r="U196" s="3">
        <f t="shared" si="11"/>
        <v>0</v>
      </c>
    </row>
    <row r="197" spans="1:21" ht="24" thickBot="1">
      <c r="A197" s="7">
        <v>196</v>
      </c>
      <c r="B197" s="17" t="s">
        <v>227</v>
      </c>
      <c r="C197" s="7">
        <v>196</v>
      </c>
      <c r="D197" s="21">
        <v>296</v>
      </c>
      <c r="H197" s="3">
        <f t="shared" si="9"/>
        <v>0</v>
      </c>
      <c r="I197" s="2" t="str">
        <f t="shared" si="10"/>
        <v>دون المستوى</v>
      </c>
      <c r="J197" s="20"/>
      <c r="U197" s="3">
        <f t="shared" si="11"/>
        <v>0</v>
      </c>
    </row>
    <row r="198" spans="1:21" ht="24" thickBot="1">
      <c r="A198" s="7">
        <v>197</v>
      </c>
      <c r="B198" s="16" t="s">
        <v>228</v>
      </c>
      <c r="C198" s="7">
        <v>197</v>
      </c>
      <c r="D198" s="21">
        <v>297</v>
      </c>
      <c r="H198" s="3">
        <f t="shared" si="9"/>
        <v>0</v>
      </c>
      <c r="I198" s="2" t="str">
        <f t="shared" si="10"/>
        <v>دون المستوى</v>
      </c>
      <c r="J198" s="20"/>
      <c r="U198" s="3">
        <f t="shared" si="11"/>
        <v>0</v>
      </c>
    </row>
    <row r="199" spans="1:21" ht="24" thickBot="1">
      <c r="A199" s="7">
        <v>198</v>
      </c>
      <c r="B199" s="17" t="s">
        <v>229</v>
      </c>
      <c r="C199" s="7">
        <v>198</v>
      </c>
      <c r="D199" s="21">
        <v>298</v>
      </c>
      <c r="H199" s="3">
        <f t="shared" si="9"/>
        <v>0</v>
      </c>
      <c r="I199" s="2" t="str">
        <f t="shared" si="10"/>
        <v>دون المستوى</v>
      </c>
      <c r="J199" s="20"/>
      <c r="U199" s="3">
        <f t="shared" si="11"/>
        <v>0</v>
      </c>
    </row>
    <row r="200" spans="1:21" ht="24" thickBot="1">
      <c r="A200" s="7">
        <v>199</v>
      </c>
      <c r="B200" s="17" t="s">
        <v>230</v>
      </c>
      <c r="C200" s="7">
        <v>199</v>
      </c>
      <c r="D200" s="21">
        <v>299</v>
      </c>
      <c r="H200" s="3">
        <f t="shared" si="9"/>
        <v>0</v>
      </c>
      <c r="I200" s="2" t="str">
        <f t="shared" si="10"/>
        <v>دون المستوى</v>
      </c>
      <c r="J200" s="20"/>
      <c r="U200" s="3">
        <f t="shared" si="11"/>
        <v>0</v>
      </c>
    </row>
    <row r="201" spans="1:21" ht="24" thickBot="1">
      <c r="A201" s="7">
        <v>200</v>
      </c>
      <c r="B201" s="17" t="s">
        <v>231</v>
      </c>
      <c r="C201" s="7">
        <v>200</v>
      </c>
      <c r="D201" s="21">
        <v>300</v>
      </c>
      <c r="H201" s="3">
        <f t="shared" si="9"/>
        <v>0</v>
      </c>
      <c r="I201" s="2" t="str">
        <f t="shared" si="10"/>
        <v>دون المستوى</v>
      </c>
      <c r="J201" s="20"/>
      <c r="U201" s="3">
        <f t="shared" si="11"/>
        <v>0</v>
      </c>
    </row>
    <row r="202" spans="1:21" ht="24" thickBot="1">
      <c r="A202" s="7">
        <v>201</v>
      </c>
      <c r="B202" s="17" t="s">
        <v>232</v>
      </c>
      <c r="C202" s="7">
        <v>201</v>
      </c>
      <c r="D202" s="21">
        <v>301</v>
      </c>
      <c r="H202" s="3">
        <f t="shared" si="9"/>
        <v>0</v>
      </c>
      <c r="I202" s="2" t="str">
        <f t="shared" si="10"/>
        <v>دون المستوى</v>
      </c>
      <c r="J202" s="20"/>
      <c r="U202" s="3">
        <f t="shared" si="11"/>
        <v>0</v>
      </c>
    </row>
    <row r="203" spans="1:21" ht="24" thickBot="1">
      <c r="A203" s="7">
        <v>202</v>
      </c>
      <c r="B203" s="17" t="s">
        <v>233</v>
      </c>
      <c r="C203" s="7">
        <v>202</v>
      </c>
      <c r="D203" s="21">
        <v>302</v>
      </c>
      <c r="H203" s="3">
        <f t="shared" si="9"/>
        <v>0</v>
      </c>
      <c r="I203" s="2" t="str">
        <f t="shared" si="10"/>
        <v>دون المستوى</v>
      </c>
      <c r="J203" s="20"/>
      <c r="U203" s="3">
        <f t="shared" si="11"/>
        <v>0</v>
      </c>
    </row>
    <row r="204" spans="1:21" ht="24" thickBot="1">
      <c r="A204" s="7">
        <v>203</v>
      </c>
      <c r="B204" s="17" t="s">
        <v>234</v>
      </c>
      <c r="C204" s="7">
        <v>203</v>
      </c>
      <c r="D204" s="21">
        <v>303</v>
      </c>
      <c r="H204" s="3">
        <f t="shared" si="9"/>
        <v>0</v>
      </c>
      <c r="I204" s="2" t="str">
        <f t="shared" si="10"/>
        <v>دون المستوى</v>
      </c>
      <c r="J204" s="20"/>
      <c r="U204" s="3">
        <f t="shared" si="11"/>
        <v>0</v>
      </c>
    </row>
    <row r="205" spans="1:21" ht="24" thickBot="1">
      <c r="A205" s="7">
        <v>204</v>
      </c>
      <c r="B205" s="17" t="s">
        <v>235</v>
      </c>
      <c r="C205" s="7">
        <v>204</v>
      </c>
      <c r="D205" s="21">
        <v>304</v>
      </c>
      <c r="H205" s="3">
        <f t="shared" si="9"/>
        <v>0</v>
      </c>
      <c r="I205" s="2" t="str">
        <f t="shared" si="10"/>
        <v>دون المستوى</v>
      </c>
      <c r="J205" s="20"/>
      <c r="U205" s="3">
        <f t="shared" si="11"/>
        <v>0</v>
      </c>
    </row>
    <row r="206" spans="1:21" ht="24" thickBot="1">
      <c r="A206" s="7">
        <v>205</v>
      </c>
      <c r="B206" s="17" t="s">
        <v>236</v>
      </c>
      <c r="C206" s="7">
        <v>205</v>
      </c>
      <c r="D206" s="21">
        <v>305</v>
      </c>
      <c r="H206" s="3">
        <f t="shared" si="9"/>
        <v>0</v>
      </c>
      <c r="I206" s="2" t="str">
        <f t="shared" si="10"/>
        <v>دون المستوى</v>
      </c>
      <c r="J206" s="20"/>
      <c r="U206" s="3">
        <f t="shared" si="11"/>
        <v>0</v>
      </c>
    </row>
    <row r="207" spans="1:21" ht="24" thickBot="1">
      <c r="A207" s="7">
        <v>206</v>
      </c>
      <c r="B207" s="17" t="s">
        <v>237</v>
      </c>
      <c r="C207" s="7">
        <v>206</v>
      </c>
      <c r="D207" s="21">
        <v>306</v>
      </c>
      <c r="H207" s="3">
        <f t="shared" si="9"/>
        <v>0</v>
      </c>
      <c r="I207" s="2" t="str">
        <f t="shared" si="10"/>
        <v>دون المستوى</v>
      </c>
      <c r="J207" s="20"/>
      <c r="U207" s="3">
        <f t="shared" si="11"/>
        <v>0</v>
      </c>
    </row>
    <row r="208" spans="1:21" ht="24" thickBot="1">
      <c r="A208" s="7">
        <v>207</v>
      </c>
      <c r="B208" s="17" t="s">
        <v>238</v>
      </c>
      <c r="C208" s="7">
        <v>207</v>
      </c>
      <c r="D208" s="21">
        <v>307</v>
      </c>
      <c r="H208" s="3">
        <f t="shared" si="9"/>
        <v>0</v>
      </c>
      <c r="I208" s="2" t="str">
        <f t="shared" si="10"/>
        <v>دون المستوى</v>
      </c>
      <c r="J208" s="20"/>
      <c r="U208" s="3">
        <f t="shared" si="11"/>
        <v>0</v>
      </c>
    </row>
    <row r="209" spans="1:21" ht="24" thickBot="1">
      <c r="A209" s="7">
        <v>208</v>
      </c>
      <c r="B209" s="17" t="s">
        <v>239</v>
      </c>
      <c r="C209" s="7">
        <v>208</v>
      </c>
      <c r="D209" s="21">
        <v>308</v>
      </c>
      <c r="H209" s="3">
        <f t="shared" si="9"/>
        <v>0</v>
      </c>
      <c r="I209" s="2" t="str">
        <f t="shared" si="10"/>
        <v>دون المستوى</v>
      </c>
      <c r="J209" s="20"/>
      <c r="U209" s="3">
        <f t="shared" si="11"/>
        <v>0</v>
      </c>
    </row>
    <row r="210" spans="1:21" ht="24" thickBot="1">
      <c r="A210" s="7">
        <v>209</v>
      </c>
      <c r="B210" s="17" t="s">
        <v>240</v>
      </c>
      <c r="C210" s="7">
        <v>209</v>
      </c>
      <c r="D210" s="21">
        <v>309</v>
      </c>
      <c r="H210" s="3">
        <f t="shared" si="9"/>
        <v>0</v>
      </c>
      <c r="I210" s="2" t="str">
        <f t="shared" si="10"/>
        <v>دون المستوى</v>
      </c>
      <c r="J210" s="20"/>
      <c r="U210" s="3">
        <f t="shared" si="11"/>
        <v>0</v>
      </c>
    </row>
    <row r="211" spans="1:21" ht="24" thickBot="1">
      <c r="A211" s="7">
        <v>210</v>
      </c>
      <c r="B211" s="17" t="s">
        <v>241</v>
      </c>
      <c r="C211" s="7">
        <v>210</v>
      </c>
      <c r="D211" s="21">
        <v>310</v>
      </c>
      <c r="H211" s="3">
        <f t="shared" si="9"/>
        <v>0</v>
      </c>
      <c r="I211" s="2" t="str">
        <f t="shared" si="10"/>
        <v>دون المستوى</v>
      </c>
      <c r="J211" s="20"/>
      <c r="U211" s="3">
        <f t="shared" si="11"/>
        <v>0</v>
      </c>
    </row>
    <row r="212" spans="1:21" ht="24" thickBot="1">
      <c r="A212" s="7">
        <v>211</v>
      </c>
      <c r="B212" s="17" t="s">
        <v>242</v>
      </c>
      <c r="C212" s="7">
        <v>211</v>
      </c>
      <c r="D212" s="21">
        <v>311</v>
      </c>
      <c r="H212" s="3">
        <f t="shared" si="9"/>
        <v>0</v>
      </c>
      <c r="I212" s="2" t="str">
        <f t="shared" si="10"/>
        <v>دون المستوى</v>
      </c>
      <c r="J212" s="20"/>
      <c r="U212" s="3">
        <f t="shared" si="11"/>
        <v>0</v>
      </c>
    </row>
    <row r="213" spans="1:21" ht="24" thickBot="1">
      <c r="A213" s="7">
        <v>212</v>
      </c>
      <c r="B213" s="17" t="s">
        <v>243</v>
      </c>
      <c r="C213" s="7">
        <v>212</v>
      </c>
      <c r="D213" s="21">
        <v>312</v>
      </c>
      <c r="H213" s="3">
        <f t="shared" si="9"/>
        <v>0</v>
      </c>
      <c r="I213" s="2" t="str">
        <f t="shared" si="10"/>
        <v>دون المستوى</v>
      </c>
      <c r="J213" s="20"/>
      <c r="U213" s="3">
        <f t="shared" si="11"/>
        <v>0</v>
      </c>
    </row>
    <row r="214" spans="1:21" ht="24" thickBot="1">
      <c r="A214" s="7">
        <v>213</v>
      </c>
      <c r="B214" s="17" t="s">
        <v>244</v>
      </c>
      <c r="C214" s="7">
        <v>213</v>
      </c>
      <c r="D214" s="21">
        <v>313</v>
      </c>
      <c r="H214" s="3">
        <f t="shared" si="9"/>
        <v>0</v>
      </c>
      <c r="I214" s="2" t="str">
        <f t="shared" si="10"/>
        <v>دون المستوى</v>
      </c>
      <c r="J214" s="20"/>
      <c r="U214" s="3">
        <f t="shared" si="11"/>
        <v>0</v>
      </c>
    </row>
    <row r="215" spans="1:21" ht="24" thickBot="1">
      <c r="A215" s="7">
        <v>214</v>
      </c>
      <c r="B215" s="17" t="s">
        <v>245</v>
      </c>
      <c r="C215" s="7">
        <v>214</v>
      </c>
      <c r="D215" s="21">
        <v>314</v>
      </c>
      <c r="H215" s="3">
        <f t="shared" si="9"/>
        <v>0</v>
      </c>
      <c r="I215" s="2" t="str">
        <f t="shared" si="10"/>
        <v>دون المستوى</v>
      </c>
      <c r="J215" s="20"/>
      <c r="U215" s="3">
        <f t="shared" si="11"/>
        <v>0</v>
      </c>
    </row>
    <row r="216" spans="1:21" ht="24" thickBot="1">
      <c r="A216" s="7">
        <v>215</v>
      </c>
      <c r="B216" s="17" t="s">
        <v>246</v>
      </c>
      <c r="C216" s="7">
        <v>215</v>
      </c>
      <c r="D216" s="21">
        <v>315</v>
      </c>
      <c r="H216" s="3">
        <f t="shared" si="9"/>
        <v>0</v>
      </c>
      <c r="I216" s="2" t="str">
        <f t="shared" si="10"/>
        <v>دون المستوى</v>
      </c>
      <c r="J216" s="20"/>
      <c r="U216" s="3">
        <f t="shared" si="11"/>
        <v>0</v>
      </c>
    </row>
    <row r="217" spans="1:21" ht="24" thickBot="1">
      <c r="A217" s="7">
        <v>216</v>
      </c>
      <c r="B217" s="17" t="s">
        <v>247</v>
      </c>
      <c r="C217" s="7">
        <v>216</v>
      </c>
      <c r="D217" s="21">
        <v>316</v>
      </c>
      <c r="H217" s="3">
        <f t="shared" si="9"/>
        <v>0</v>
      </c>
      <c r="I217" s="2" t="str">
        <f t="shared" si="10"/>
        <v>دون المستوى</v>
      </c>
      <c r="J217" s="20"/>
      <c r="U217" s="3">
        <f t="shared" si="11"/>
        <v>0</v>
      </c>
    </row>
    <row r="218" spans="1:21" ht="24" thickBot="1">
      <c r="A218" s="7">
        <v>217</v>
      </c>
      <c r="B218" s="17" t="s">
        <v>248</v>
      </c>
      <c r="C218" s="7">
        <v>217</v>
      </c>
      <c r="D218" s="21">
        <v>317</v>
      </c>
      <c r="H218" s="3">
        <f t="shared" si="9"/>
        <v>0</v>
      </c>
      <c r="I218" s="2" t="str">
        <f t="shared" si="10"/>
        <v>دون المستوى</v>
      </c>
      <c r="J218" s="20"/>
      <c r="U218" s="3">
        <f t="shared" si="11"/>
        <v>0</v>
      </c>
    </row>
    <row r="219" spans="1:21" ht="24" thickBot="1">
      <c r="A219" s="7">
        <v>218</v>
      </c>
      <c r="B219" s="17" t="s">
        <v>249</v>
      </c>
      <c r="C219" s="7">
        <v>218</v>
      </c>
      <c r="D219" s="21">
        <v>318</v>
      </c>
      <c r="H219" s="3">
        <f t="shared" si="9"/>
        <v>0</v>
      </c>
      <c r="I219" s="2" t="str">
        <f t="shared" si="10"/>
        <v>دون المستوى</v>
      </c>
      <c r="J219" s="20"/>
      <c r="U219" s="3">
        <f t="shared" si="11"/>
        <v>0</v>
      </c>
    </row>
    <row r="220" spans="1:21" ht="24" thickBot="1">
      <c r="A220" s="7">
        <v>219</v>
      </c>
      <c r="B220" s="17" t="s">
        <v>250</v>
      </c>
      <c r="C220" s="7">
        <v>219</v>
      </c>
      <c r="D220" s="21">
        <v>319</v>
      </c>
      <c r="H220" s="3">
        <f t="shared" si="9"/>
        <v>0</v>
      </c>
      <c r="I220" s="2" t="str">
        <f t="shared" si="10"/>
        <v>دون المستوى</v>
      </c>
      <c r="J220" s="20"/>
      <c r="U220" s="3">
        <f t="shared" si="11"/>
        <v>0</v>
      </c>
    </row>
    <row r="221" spans="1:21" ht="24" thickBot="1">
      <c r="A221" s="7">
        <v>220</v>
      </c>
      <c r="B221" s="17" t="s">
        <v>251</v>
      </c>
      <c r="C221" s="7">
        <v>220</v>
      </c>
      <c r="D221" s="21">
        <v>320</v>
      </c>
      <c r="H221" s="3">
        <f t="shared" si="9"/>
        <v>0</v>
      </c>
      <c r="I221" s="2" t="str">
        <f t="shared" si="10"/>
        <v>دون المستوى</v>
      </c>
      <c r="J221" s="20"/>
      <c r="U221" s="3">
        <f t="shared" si="11"/>
        <v>0</v>
      </c>
    </row>
    <row r="222" spans="1:21" ht="24" thickBot="1">
      <c r="A222" s="7">
        <v>221</v>
      </c>
      <c r="B222" s="17" t="s">
        <v>252</v>
      </c>
      <c r="C222" s="7">
        <v>221</v>
      </c>
      <c r="D222" s="21">
        <v>321</v>
      </c>
      <c r="H222" s="3">
        <f t="shared" si="9"/>
        <v>0</v>
      </c>
      <c r="I222" s="2" t="str">
        <f t="shared" si="10"/>
        <v>دون المستوى</v>
      </c>
      <c r="J222" s="20"/>
      <c r="U222" s="3">
        <f t="shared" si="11"/>
        <v>0</v>
      </c>
    </row>
    <row r="223" spans="1:21" ht="24" thickBot="1">
      <c r="A223" s="7">
        <v>222</v>
      </c>
      <c r="B223" s="16" t="s">
        <v>253</v>
      </c>
      <c r="C223" s="7">
        <v>222</v>
      </c>
      <c r="D223" s="21">
        <v>322</v>
      </c>
      <c r="H223" s="3">
        <f t="shared" si="9"/>
        <v>0</v>
      </c>
      <c r="I223" s="2" t="str">
        <f t="shared" si="10"/>
        <v>دون المستوى</v>
      </c>
      <c r="J223" s="20"/>
      <c r="U223" s="3">
        <f t="shared" si="11"/>
        <v>0</v>
      </c>
    </row>
    <row r="224" spans="1:21" ht="24" thickBot="1">
      <c r="A224" s="7">
        <v>223</v>
      </c>
      <c r="B224" s="17" t="s">
        <v>254</v>
      </c>
      <c r="C224" s="7">
        <v>223</v>
      </c>
      <c r="D224" s="21">
        <v>323</v>
      </c>
      <c r="H224" s="3">
        <f t="shared" si="9"/>
        <v>0</v>
      </c>
      <c r="I224" s="2" t="str">
        <f t="shared" si="10"/>
        <v>دون المستوى</v>
      </c>
      <c r="J224" s="20"/>
      <c r="U224" s="3">
        <f t="shared" si="11"/>
        <v>0</v>
      </c>
    </row>
    <row r="225" spans="1:21" ht="24" thickBot="1">
      <c r="A225" s="7">
        <v>224</v>
      </c>
      <c r="B225" s="17" t="s">
        <v>255</v>
      </c>
      <c r="C225" s="7">
        <v>224</v>
      </c>
      <c r="D225" s="21">
        <v>324</v>
      </c>
      <c r="H225" s="3">
        <f t="shared" si="9"/>
        <v>0</v>
      </c>
      <c r="I225" s="2" t="str">
        <f t="shared" si="10"/>
        <v>دون المستوى</v>
      </c>
      <c r="J225" s="20"/>
      <c r="U225" s="3">
        <f t="shared" si="11"/>
        <v>0</v>
      </c>
    </row>
    <row r="226" spans="1:21" ht="24" thickBot="1">
      <c r="A226" s="7">
        <v>225</v>
      </c>
      <c r="B226" s="17" t="s">
        <v>256</v>
      </c>
      <c r="C226" s="7">
        <v>225</v>
      </c>
      <c r="D226" s="21">
        <v>325</v>
      </c>
      <c r="H226" s="3">
        <f t="shared" si="9"/>
        <v>0</v>
      </c>
      <c r="I226" s="2" t="str">
        <f t="shared" si="10"/>
        <v>دون المستوى</v>
      </c>
      <c r="J226" s="20"/>
      <c r="U226" s="3">
        <f t="shared" si="11"/>
        <v>0</v>
      </c>
    </row>
    <row r="227" spans="1:21" ht="24" thickBot="1">
      <c r="A227" s="7">
        <v>226</v>
      </c>
      <c r="B227" s="17" t="s">
        <v>257</v>
      </c>
      <c r="C227" s="7">
        <v>226</v>
      </c>
      <c r="D227" s="21">
        <v>326</v>
      </c>
      <c r="H227" s="3">
        <f t="shared" si="9"/>
        <v>0</v>
      </c>
      <c r="I227" s="2" t="str">
        <f t="shared" si="10"/>
        <v>دون المستوى</v>
      </c>
      <c r="J227" s="20"/>
      <c r="U227" s="3">
        <f t="shared" si="11"/>
        <v>0</v>
      </c>
    </row>
    <row r="228" spans="1:21" ht="24" thickBot="1">
      <c r="A228" s="7">
        <v>227</v>
      </c>
      <c r="B228" s="17" t="s">
        <v>258</v>
      </c>
      <c r="C228" s="7">
        <v>227</v>
      </c>
      <c r="D228" s="21">
        <v>327</v>
      </c>
      <c r="H228" s="3">
        <f t="shared" si="9"/>
        <v>0</v>
      </c>
      <c r="I228" s="2" t="str">
        <f t="shared" si="10"/>
        <v>دون المستوى</v>
      </c>
      <c r="J228" s="20"/>
      <c r="U228" s="3">
        <f t="shared" si="11"/>
        <v>0</v>
      </c>
    </row>
    <row r="229" spans="1:21" ht="24" thickBot="1">
      <c r="A229" s="7">
        <v>228</v>
      </c>
      <c r="B229" s="17" t="s">
        <v>259</v>
      </c>
      <c r="C229" s="7">
        <v>228</v>
      </c>
      <c r="D229" s="21">
        <v>328</v>
      </c>
      <c r="H229" s="3">
        <f t="shared" si="9"/>
        <v>0</v>
      </c>
      <c r="I229" s="2" t="str">
        <f t="shared" si="10"/>
        <v>دون المستوى</v>
      </c>
      <c r="J229" s="20"/>
      <c r="U229" s="3">
        <f t="shared" si="11"/>
        <v>0</v>
      </c>
    </row>
    <row r="230" spans="1:21" ht="24" thickBot="1">
      <c r="A230" s="7">
        <v>229</v>
      </c>
      <c r="B230" s="17" t="s">
        <v>260</v>
      </c>
      <c r="C230" s="7">
        <v>229</v>
      </c>
      <c r="D230" s="21">
        <v>329</v>
      </c>
      <c r="H230" s="3">
        <f t="shared" si="9"/>
        <v>0</v>
      </c>
      <c r="I230" s="2" t="str">
        <f t="shared" si="10"/>
        <v>دون المستوى</v>
      </c>
      <c r="J230" s="20"/>
      <c r="U230" s="3">
        <f t="shared" si="11"/>
        <v>0</v>
      </c>
    </row>
    <row r="231" spans="1:21" ht="24" thickBot="1">
      <c r="A231" s="7">
        <v>230</v>
      </c>
      <c r="B231" s="17" t="s">
        <v>261</v>
      </c>
      <c r="C231" s="7">
        <v>230</v>
      </c>
      <c r="D231" s="21">
        <v>330</v>
      </c>
      <c r="H231" s="3">
        <f t="shared" si="9"/>
        <v>0</v>
      </c>
      <c r="I231" s="2" t="str">
        <f t="shared" si="10"/>
        <v>دون المستوى</v>
      </c>
      <c r="J231" s="20"/>
      <c r="U231" s="3">
        <f t="shared" si="11"/>
        <v>0</v>
      </c>
    </row>
    <row r="232" spans="1:21" ht="24" thickBot="1">
      <c r="A232" s="7">
        <v>231</v>
      </c>
      <c r="B232" s="17" t="s">
        <v>262</v>
      </c>
      <c r="C232" s="7">
        <v>231</v>
      </c>
      <c r="D232" s="21">
        <v>331</v>
      </c>
      <c r="H232" s="3">
        <f t="shared" si="9"/>
        <v>0</v>
      </c>
      <c r="I232" s="2" t="str">
        <f t="shared" si="10"/>
        <v>دون المستوى</v>
      </c>
      <c r="J232" s="20"/>
      <c r="U232" s="3">
        <f t="shared" si="11"/>
        <v>0</v>
      </c>
    </row>
    <row r="233" spans="1:21" ht="24" thickBot="1">
      <c r="A233" s="7">
        <v>232</v>
      </c>
      <c r="B233" s="17" t="s">
        <v>263</v>
      </c>
      <c r="C233" s="7">
        <v>232</v>
      </c>
      <c r="D233" s="21">
        <v>332</v>
      </c>
      <c r="H233" s="3">
        <f t="shared" si="9"/>
        <v>0</v>
      </c>
      <c r="I233" s="2" t="str">
        <f t="shared" si="10"/>
        <v>دون المستوى</v>
      </c>
      <c r="J233" s="20"/>
      <c r="U233" s="3">
        <f t="shared" si="11"/>
        <v>0</v>
      </c>
    </row>
    <row r="234" spans="1:21" ht="24" thickBot="1">
      <c r="A234" s="7">
        <v>233</v>
      </c>
      <c r="B234" s="17" t="s">
        <v>264</v>
      </c>
      <c r="C234" s="7">
        <v>233</v>
      </c>
      <c r="D234" s="21">
        <v>333</v>
      </c>
      <c r="H234" s="3">
        <f t="shared" si="9"/>
        <v>0</v>
      </c>
      <c r="I234" s="2" t="str">
        <f t="shared" si="10"/>
        <v>دون المستوى</v>
      </c>
      <c r="J234" s="20"/>
      <c r="U234" s="3">
        <f t="shared" si="11"/>
        <v>0</v>
      </c>
    </row>
    <row r="235" spans="1:21" ht="24" thickBot="1">
      <c r="A235" s="7">
        <v>234</v>
      </c>
      <c r="B235" s="17" t="s">
        <v>265</v>
      </c>
      <c r="C235" s="7">
        <v>234</v>
      </c>
      <c r="D235" s="21">
        <v>334</v>
      </c>
      <c r="H235" s="3">
        <f t="shared" si="9"/>
        <v>0</v>
      </c>
      <c r="I235" s="2" t="str">
        <f t="shared" si="10"/>
        <v>دون المستوى</v>
      </c>
      <c r="J235" s="20"/>
      <c r="U235" s="3">
        <f t="shared" si="11"/>
        <v>0</v>
      </c>
    </row>
    <row r="236" spans="1:21" ht="24" thickBot="1">
      <c r="A236" s="7">
        <v>235</v>
      </c>
      <c r="B236" s="17" t="s">
        <v>266</v>
      </c>
      <c r="C236" s="7">
        <v>235</v>
      </c>
      <c r="D236" s="21">
        <v>335</v>
      </c>
      <c r="H236" s="3">
        <f t="shared" si="9"/>
        <v>0</v>
      </c>
      <c r="I236" s="2" t="str">
        <f t="shared" si="10"/>
        <v>دون المستوى</v>
      </c>
      <c r="J236" s="20"/>
      <c r="U236" s="3">
        <f t="shared" si="11"/>
        <v>0</v>
      </c>
    </row>
    <row r="237" spans="1:21" ht="24" thickBot="1">
      <c r="A237" s="7">
        <v>236</v>
      </c>
      <c r="B237" s="17" t="s">
        <v>267</v>
      </c>
      <c r="C237" s="7">
        <v>236</v>
      </c>
      <c r="D237" s="21">
        <v>336</v>
      </c>
      <c r="H237" s="3">
        <f t="shared" si="9"/>
        <v>0</v>
      </c>
      <c r="I237" s="2" t="str">
        <f t="shared" si="10"/>
        <v>دون المستوى</v>
      </c>
      <c r="J237" s="20"/>
      <c r="U237" s="3">
        <f t="shared" si="11"/>
        <v>0</v>
      </c>
    </row>
    <row r="238" spans="1:21" ht="24" thickBot="1">
      <c r="A238" s="7">
        <v>237</v>
      </c>
      <c r="B238" s="17" t="s">
        <v>268</v>
      </c>
      <c r="C238" s="7">
        <v>237</v>
      </c>
      <c r="D238" s="21">
        <v>337</v>
      </c>
      <c r="H238" s="3">
        <f t="shared" si="9"/>
        <v>0</v>
      </c>
      <c r="I238" s="2" t="str">
        <f t="shared" si="10"/>
        <v>دون المستوى</v>
      </c>
      <c r="J238" s="20"/>
      <c r="U238" s="3">
        <f t="shared" si="11"/>
        <v>0</v>
      </c>
    </row>
    <row r="239" spans="1:21" ht="24" thickBot="1">
      <c r="A239" s="7">
        <v>238</v>
      </c>
      <c r="B239" s="17" t="s">
        <v>269</v>
      </c>
      <c r="C239" s="7">
        <v>238</v>
      </c>
      <c r="D239" s="21">
        <v>338</v>
      </c>
      <c r="H239" s="3">
        <f t="shared" si="9"/>
        <v>0</v>
      </c>
      <c r="I239" s="2" t="str">
        <f t="shared" si="10"/>
        <v>دون المستوى</v>
      </c>
      <c r="J239" s="20"/>
      <c r="U239" s="3">
        <f t="shared" si="11"/>
        <v>0</v>
      </c>
    </row>
    <row r="240" spans="1:21" ht="24" thickBot="1">
      <c r="A240" s="7">
        <v>239</v>
      </c>
      <c r="B240" s="17" t="s">
        <v>270</v>
      </c>
      <c r="C240" s="7">
        <v>239</v>
      </c>
      <c r="D240" s="21">
        <v>339</v>
      </c>
      <c r="H240" s="3">
        <f t="shared" si="9"/>
        <v>0</v>
      </c>
      <c r="I240" s="2" t="str">
        <f t="shared" si="10"/>
        <v>دون المستوى</v>
      </c>
      <c r="J240" s="20"/>
      <c r="U240" s="3">
        <f t="shared" si="11"/>
        <v>0</v>
      </c>
    </row>
    <row r="241" spans="1:21" ht="24" thickBot="1">
      <c r="A241" s="7">
        <v>240</v>
      </c>
      <c r="B241" s="17" t="s">
        <v>271</v>
      </c>
      <c r="C241" s="7">
        <v>240</v>
      </c>
      <c r="D241" s="21">
        <v>340</v>
      </c>
      <c r="H241" s="3">
        <f t="shared" si="9"/>
        <v>0</v>
      </c>
      <c r="I241" s="2" t="str">
        <f t="shared" si="10"/>
        <v>دون المستوى</v>
      </c>
      <c r="J241" s="20"/>
      <c r="U241" s="3">
        <f t="shared" si="11"/>
        <v>0</v>
      </c>
    </row>
    <row r="242" spans="1:21" ht="24" thickBot="1">
      <c r="A242" s="7">
        <v>241</v>
      </c>
      <c r="B242" s="17" t="s">
        <v>272</v>
      </c>
      <c r="C242" s="7">
        <v>241</v>
      </c>
      <c r="D242" s="21">
        <v>341</v>
      </c>
      <c r="H242" s="3">
        <f t="shared" si="9"/>
        <v>0</v>
      </c>
      <c r="I242" s="2" t="str">
        <f t="shared" si="10"/>
        <v>دون المستوى</v>
      </c>
      <c r="J242" s="20"/>
      <c r="U242" s="3">
        <f t="shared" si="11"/>
        <v>0</v>
      </c>
    </row>
    <row r="243" spans="1:21" ht="24" thickBot="1">
      <c r="A243" s="7">
        <v>242</v>
      </c>
      <c r="B243" s="17" t="s">
        <v>273</v>
      </c>
      <c r="C243" s="7">
        <v>242</v>
      </c>
      <c r="D243" s="21">
        <v>342</v>
      </c>
      <c r="H243" s="3">
        <f t="shared" si="9"/>
        <v>0</v>
      </c>
      <c r="I243" s="2" t="str">
        <f t="shared" si="10"/>
        <v>دون المستوى</v>
      </c>
      <c r="J243" s="20"/>
      <c r="U243" s="3">
        <f t="shared" si="11"/>
        <v>0</v>
      </c>
    </row>
    <row r="244" spans="1:21" ht="24" thickBot="1">
      <c r="A244" s="7">
        <v>243</v>
      </c>
      <c r="B244" s="17" t="s">
        <v>274</v>
      </c>
      <c r="C244" s="7">
        <v>243</v>
      </c>
      <c r="D244" s="21">
        <v>343</v>
      </c>
      <c r="H244" s="3">
        <f t="shared" si="9"/>
        <v>0</v>
      </c>
      <c r="I244" s="2" t="str">
        <f t="shared" si="10"/>
        <v>دون المستوى</v>
      </c>
      <c r="J244" s="20"/>
      <c r="U244" s="3">
        <f t="shared" si="11"/>
        <v>0</v>
      </c>
    </row>
    <row r="245" spans="1:21" ht="24" thickBot="1">
      <c r="A245" s="7">
        <v>244</v>
      </c>
      <c r="B245" s="17" t="s">
        <v>275</v>
      </c>
      <c r="C245" s="7">
        <v>244</v>
      </c>
      <c r="D245" s="21">
        <v>344</v>
      </c>
      <c r="H245" s="3">
        <f t="shared" si="9"/>
        <v>0</v>
      </c>
      <c r="I245" s="2" t="str">
        <f t="shared" si="10"/>
        <v>دون المستوى</v>
      </c>
      <c r="J245" s="20"/>
      <c r="U245" s="3">
        <f t="shared" si="11"/>
        <v>0</v>
      </c>
    </row>
    <row r="246" spans="1:21" ht="24" thickBot="1">
      <c r="A246" s="7">
        <v>245</v>
      </c>
      <c r="B246" s="17" t="s">
        <v>276</v>
      </c>
      <c r="C246" s="7">
        <v>245</v>
      </c>
      <c r="D246" s="21">
        <v>345</v>
      </c>
      <c r="H246" s="3">
        <f t="shared" si="9"/>
        <v>0</v>
      </c>
      <c r="I246" s="2" t="str">
        <f t="shared" si="10"/>
        <v>دون المستوى</v>
      </c>
      <c r="J246" s="20"/>
      <c r="U246" s="3">
        <f t="shared" si="11"/>
        <v>0</v>
      </c>
    </row>
    <row r="247" spans="1:21" ht="24" thickBot="1">
      <c r="A247" s="7">
        <v>246</v>
      </c>
      <c r="B247" s="17" t="s">
        <v>277</v>
      </c>
      <c r="C247" s="7">
        <v>246</v>
      </c>
      <c r="D247" s="21">
        <v>346</v>
      </c>
      <c r="H247" s="3">
        <f t="shared" si="9"/>
        <v>0</v>
      </c>
      <c r="I247" s="2" t="str">
        <f t="shared" si="10"/>
        <v>دون المستوى</v>
      </c>
      <c r="J247" s="20"/>
      <c r="U247" s="3">
        <f t="shared" si="11"/>
        <v>0</v>
      </c>
    </row>
    <row r="248" spans="1:21" ht="24" thickBot="1">
      <c r="A248" s="7">
        <v>247</v>
      </c>
      <c r="B248" s="16" t="s">
        <v>278</v>
      </c>
      <c r="C248" s="7">
        <v>247</v>
      </c>
      <c r="D248" s="21">
        <v>347</v>
      </c>
      <c r="H248" s="3">
        <f t="shared" si="9"/>
        <v>0</v>
      </c>
      <c r="I248" s="2" t="str">
        <f t="shared" si="10"/>
        <v>دون المستوى</v>
      </c>
      <c r="J248" s="20"/>
      <c r="U248" s="3">
        <f t="shared" si="11"/>
        <v>0</v>
      </c>
    </row>
    <row r="249" spans="1:21" ht="24" thickBot="1">
      <c r="A249" s="7">
        <v>248</v>
      </c>
      <c r="B249" s="17" t="s">
        <v>279</v>
      </c>
      <c r="C249" s="7">
        <v>248</v>
      </c>
      <c r="D249" s="21">
        <v>348</v>
      </c>
      <c r="H249" s="3">
        <f t="shared" si="9"/>
        <v>0</v>
      </c>
      <c r="I249" s="2" t="str">
        <f t="shared" si="10"/>
        <v>دون المستوى</v>
      </c>
      <c r="J249" s="20"/>
      <c r="U249" s="3">
        <f t="shared" si="11"/>
        <v>0</v>
      </c>
    </row>
    <row r="250" spans="1:21" ht="24" thickBot="1">
      <c r="A250" s="7">
        <v>249</v>
      </c>
      <c r="B250" s="17" t="s">
        <v>280</v>
      </c>
      <c r="C250" s="7">
        <v>249</v>
      </c>
      <c r="D250" s="21">
        <v>349</v>
      </c>
      <c r="H250" s="3">
        <f t="shared" si="9"/>
        <v>0</v>
      </c>
      <c r="I250" s="2" t="str">
        <f t="shared" si="10"/>
        <v>دون المستوى</v>
      </c>
      <c r="J250" s="20"/>
      <c r="U250" s="3">
        <f t="shared" si="11"/>
        <v>0</v>
      </c>
    </row>
    <row r="251" spans="1:21" ht="24" thickBot="1">
      <c r="A251" s="7">
        <v>250</v>
      </c>
      <c r="B251" s="17" t="s">
        <v>281</v>
      </c>
      <c r="C251" s="7">
        <v>250</v>
      </c>
      <c r="D251" s="21">
        <v>350</v>
      </c>
      <c r="H251" s="3">
        <f t="shared" si="9"/>
        <v>0</v>
      </c>
      <c r="I251" s="2" t="str">
        <f t="shared" si="10"/>
        <v>دون المستوى</v>
      </c>
    </row>
    <row r="252" spans="1:21" ht="24" thickBot="1">
      <c r="A252" s="7">
        <v>251</v>
      </c>
      <c r="B252" s="17" t="s">
        <v>282</v>
      </c>
      <c r="C252" s="7">
        <v>251</v>
      </c>
      <c r="D252" s="21">
        <v>351</v>
      </c>
      <c r="H252" s="3">
        <f t="shared" si="9"/>
        <v>0</v>
      </c>
      <c r="I252" s="2" t="str">
        <f t="shared" si="10"/>
        <v>دون المستوى</v>
      </c>
    </row>
    <row r="253" spans="1:21" ht="24" thickBot="1">
      <c r="A253" s="7">
        <v>252</v>
      </c>
      <c r="B253" s="17" t="s">
        <v>283</v>
      </c>
      <c r="C253" s="7">
        <v>252</v>
      </c>
      <c r="D253" s="21">
        <v>352</v>
      </c>
      <c r="H253" s="3">
        <f t="shared" si="9"/>
        <v>0</v>
      </c>
      <c r="I253" s="2" t="str">
        <f t="shared" si="10"/>
        <v>دون المستوى</v>
      </c>
    </row>
    <row r="254" spans="1:21" ht="24" thickBot="1">
      <c r="A254" s="7">
        <v>253</v>
      </c>
      <c r="B254" s="17" t="s">
        <v>284</v>
      </c>
      <c r="C254" s="7">
        <v>253</v>
      </c>
      <c r="D254" s="21">
        <v>353</v>
      </c>
      <c r="H254" s="3">
        <f t="shared" si="9"/>
        <v>0</v>
      </c>
      <c r="I254" s="2" t="str">
        <f t="shared" si="10"/>
        <v>دون المستوى</v>
      </c>
    </row>
    <row r="255" spans="1:21" ht="24" thickBot="1">
      <c r="A255" s="7">
        <v>254</v>
      </c>
      <c r="B255" s="17" t="s">
        <v>285</v>
      </c>
      <c r="C255" s="7">
        <v>254</v>
      </c>
      <c r="D255" s="21">
        <v>354</v>
      </c>
      <c r="H255" s="3">
        <f t="shared" si="9"/>
        <v>0</v>
      </c>
      <c r="I255" s="2" t="str">
        <f t="shared" si="10"/>
        <v>دون المستوى</v>
      </c>
    </row>
    <row r="256" spans="1:21" ht="24" thickBot="1">
      <c r="A256" s="7">
        <v>255</v>
      </c>
      <c r="B256" s="17" t="s">
        <v>286</v>
      </c>
      <c r="C256" s="7">
        <v>255</v>
      </c>
      <c r="D256" s="21">
        <v>355</v>
      </c>
      <c r="H256" s="3">
        <f t="shared" si="9"/>
        <v>0</v>
      </c>
      <c r="I256" s="2" t="str">
        <f t="shared" si="10"/>
        <v>دون المستوى</v>
      </c>
    </row>
    <row r="257" spans="1:9" ht="24" thickBot="1">
      <c r="A257" s="7">
        <v>256</v>
      </c>
      <c r="B257" s="17" t="s">
        <v>287</v>
      </c>
      <c r="C257" s="7">
        <v>256</v>
      </c>
      <c r="D257" s="21">
        <v>356</v>
      </c>
      <c r="H257" s="3">
        <f t="shared" si="9"/>
        <v>0</v>
      </c>
      <c r="I257" s="2" t="str">
        <f t="shared" si="10"/>
        <v>دون المستوى</v>
      </c>
    </row>
    <row r="258" spans="1:9" ht="24" thickBot="1">
      <c r="A258" s="7">
        <v>257</v>
      </c>
      <c r="B258" s="17" t="s">
        <v>288</v>
      </c>
      <c r="C258" s="7">
        <v>257</v>
      </c>
      <c r="D258" s="21">
        <v>357</v>
      </c>
      <c r="H258" s="3">
        <f t="shared" si="9"/>
        <v>0</v>
      </c>
      <c r="I258" s="2" t="str">
        <f t="shared" si="10"/>
        <v>دون المستوى</v>
      </c>
    </row>
    <row r="259" spans="1:9" ht="24" thickBot="1">
      <c r="A259" s="7">
        <v>258</v>
      </c>
      <c r="B259" s="17" t="s">
        <v>289</v>
      </c>
      <c r="C259" s="7">
        <v>258</v>
      </c>
      <c r="D259" s="21">
        <v>358</v>
      </c>
      <c r="H259" s="3">
        <f t="shared" ref="H259:H322" si="12">E259+F259+G259</f>
        <v>0</v>
      </c>
      <c r="I259" s="2" t="str">
        <f t="shared" ref="I259:I322" si="13">IF(H259&gt;=85,"ممتاز",IF(H259&gt;=75,"جيد جدا",IF(H259&gt;=65,"جيد",IF(H259&gt;=50,"مقبول",IF(H259&lt;50,"دون المستوى")))))</f>
        <v>دون المستوى</v>
      </c>
    </row>
    <row r="260" spans="1:9" ht="24" thickBot="1">
      <c r="A260" s="7">
        <v>259</v>
      </c>
      <c r="B260" s="17" t="s">
        <v>290</v>
      </c>
      <c r="C260" s="7">
        <v>259</v>
      </c>
      <c r="D260" s="21">
        <v>359</v>
      </c>
      <c r="H260" s="3">
        <f t="shared" si="12"/>
        <v>0</v>
      </c>
      <c r="I260" s="2" t="str">
        <f t="shared" si="13"/>
        <v>دون المستوى</v>
      </c>
    </row>
    <row r="261" spans="1:9" ht="24" thickBot="1">
      <c r="A261" s="7">
        <v>260</v>
      </c>
      <c r="B261" s="17" t="s">
        <v>291</v>
      </c>
      <c r="C261" s="7">
        <v>260</v>
      </c>
      <c r="D261" s="21">
        <v>360</v>
      </c>
      <c r="H261" s="3">
        <f t="shared" si="12"/>
        <v>0</v>
      </c>
      <c r="I261" s="2" t="str">
        <f t="shared" si="13"/>
        <v>دون المستوى</v>
      </c>
    </row>
    <row r="262" spans="1:9" ht="24" thickBot="1">
      <c r="A262" s="7">
        <v>261</v>
      </c>
      <c r="B262" s="17" t="s">
        <v>292</v>
      </c>
      <c r="C262" s="7">
        <v>261</v>
      </c>
      <c r="D262" s="21">
        <v>361</v>
      </c>
      <c r="H262" s="3">
        <f t="shared" si="12"/>
        <v>0</v>
      </c>
      <c r="I262" s="2" t="str">
        <f t="shared" si="13"/>
        <v>دون المستوى</v>
      </c>
    </row>
    <row r="263" spans="1:9" ht="24" thickBot="1">
      <c r="A263" s="7">
        <v>262</v>
      </c>
      <c r="B263" s="17" t="s">
        <v>293</v>
      </c>
      <c r="C263" s="7">
        <v>262</v>
      </c>
      <c r="D263" s="21">
        <v>362</v>
      </c>
      <c r="H263" s="3">
        <f t="shared" si="12"/>
        <v>0</v>
      </c>
      <c r="I263" s="2" t="str">
        <f t="shared" si="13"/>
        <v>دون المستوى</v>
      </c>
    </row>
    <row r="264" spans="1:9" ht="24" thickBot="1">
      <c r="A264" s="7">
        <v>263</v>
      </c>
      <c r="B264" s="17" t="s">
        <v>294</v>
      </c>
      <c r="C264" s="7">
        <v>263</v>
      </c>
      <c r="D264" s="21">
        <v>363</v>
      </c>
      <c r="H264" s="3">
        <f t="shared" si="12"/>
        <v>0</v>
      </c>
      <c r="I264" s="2" t="str">
        <f t="shared" si="13"/>
        <v>دون المستوى</v>
      </c>
    </row>
    <row r="265" spans="1:9" ht="24" thickBot="1">
      <c r="A265" s="7">
        <v>264</v>
      </c>
      <c r="B265" s="17" t="s">
        <v>295</v>
      </c>
      <c r="C265" s="7">
        <v>264</v>
      </c>
      <c r="D265" s="21">
        <v>364</v>
      </c>
      <c r="H265" s="3">
        <f t="shared" si="12"/>
        <v>0</v>
      </c>
      <c r="I265" s="2" t="str">
        <f t="shared" si="13"/>
        <v>دون المستوى</v>
      </c>
    </row>
    <row r="266" spans="1:9" ht="24" thickBot="1">
      <c r="A266" s="7">
        <v>265</v>
      </c>
      <c r="B266" s="17" t="s">
        <v>296</v>
      </c>
      <c r="C266" s="7">
        <v>265</v>
      </c>
      <c r="D266" s="21">
        <v>365</v>
      </c>
      <c r="H266" s="3">
        <f t="shared" si="12"/>
        <v>0</v>
      </c>
      <c r="I266" s="2" t="str">
        <f t="shared" si="13"/>
        <v>دون المستوى</v>
      </c>
    </row>
    <row r="267" spans="1:9" ht="24" thickBot="1">
      <c r="A267" s="7">
        <v>266</v>
      </c>
      <c r="B267" s="17" t="s">
        <v>297</v>
      </c>
      <c r="C267" s="7">
        <v>266</v>
      </c>
      <c r="D267" s="21">
        <v>366</v>
      </c>
      <c r="H267" s="3">
        <f t="shared" si="12"/>
        <v>0</v>
      </c>
      <c r="I267" s="2" t="str">
        <f t="shared" si="13"/>
        <v>دون المستوى</v>
      </c>
    </row>
    <row r="268" spans="1:9" ht="24" thickBot="1">
      <c r="A268" s="7">
        <v>267</v>
      </c>
      <c r="B268" s="17" t="s">
        <v>298</v>
      </c>
      <c r="C268" s="7">
        <v>267</v>
      </c>
      <c r="D268" s="21">
        <v>367</v>
      </c>
      <c r="H268" s="3">
        <f t="shared" si="12"/>
        <v>0</v>
      </c>
      <c r="I268" s="2" t="str">
        <f t="shared" si="13"/>
        <v>دون المستوى</v>
      </c>
    </row>
    <row r="269" spans="1:9" ht="24" thickBot="1">
      <c r="A269" s="7">
        <v>268</v>
      </c>
      <c r="B269" s="17" t="s">
        <v>299</v>
      </c>
      <c r="C269" s="7">
        <v>268</v>
      </c>
      <c r="D269" s="21">
        <v>368</v>
      </c>
      <c r="H269" s="3">
        <f t="shared" si="12"/>
        <v>0</v>
      </c>
      <c r="I269" s="2" t="str">
        <f t="shared" si="13"/>
        <v>دون المستوى</v>
      </c>
    </row>
    <row r="270" spans="1:9" ht="24" thickBot="1">
      <c r="A270" s="7">
        <v>269</v>
      </c>
      <c r="B270" s="17" t="s">
        <v>300</v>
      </c>
      <c r="C270" s="7">
        <v>269</v>
      </c>
      <c r="D270" s="21">
        <v>369</v>
      </c>
      <c r="H270" s="3">
        <f t="shared" si="12"/>
        <v>0</v>
      </c>
      <c r="I270" s="2" t="str">
        <f t="shared" si="13"/>
        <v>دون المستوى</v>
      </c>
    </row>
    <row r="271" spans="1:9" ht="24" thickBot="1">
      <c r="A271" s="7">
        <v>270</v>
      </c>
      <c r="B271" s="17" t="s">
        <v>301</v>
      </c>
      <c r="C271" s="7">
        <v>270</v>
      </c>
      <c r="D271" s="21">
        <v>370</v>
      </c>
      <c r="H271" s="3">
        <f t="shared" si="12"/>
        <v>0</v>
      </c>
      <c r="I271" s="2" t="str">
        <f t="shared" si="13"/>
        <v>دون المستوى</v>
      </c>
    </row>
    <row r="272" spans="1:9" ht="24" thickBot="1">
      <c r="A272" s="7">
        <v>271</v>
      </c>
      <c r="B272" s="17" t="s">
        <v>302</v>
      </c>
      <c r="C272" s="7">
        <v>271</v>
      </c>
      <c r="D272" s="21">
        <v>371</v>
      </c>
      <c r="H272" s="3">
        <f t="shared" si="12"/>
        <v>0</v>
      </c>
      <c r="I272" s="2" t="str">
        <f t="shared" si="13"/>
        <v>دون المستوى</v>
      </c>
    </row>
    <row r="273" spans="1:9" ht="24" thickBot="1">
      <c r="A273" s="7">
        <v>272</v>
      </c>
      <c r="B273" s="16" t="s">
        <v>303</v>
      </c>
      <c r="C273" s="7">
        <v>272</v>
      </c>
      <c r="D273" s="21">
        <v>372</v>
      </c>
      <c r="H273" s="3">
        <f t="shared" si="12"/>
        <v>0</v>
      </c>
      <c r="I273" s="2" t="str">
        <f t="shared" si="13"/>
        <v>دون المستوى</v>
      </c>
    </row>
    <row r="274" spans="1:9" ht="24" thickBot="1">
      <c r="A274" s="7">
        <v>273</v>
      </c>
      <c r="B274" s="17" t="s">
        <v>304</v>
      </c>
      <c r="C274" s="7">
        <v>273</v>
      </c>
      <c r="D274" s="21">
        <v>373</v>
      </c>
      <c r="H274" s="3">
        <f t="shared" si="12"/>
        <v>0</v>
      </c>
      <c r="I274" s="2" t="str">
        <f t="shared" si="13"/>
        <v>دون المستوى</v>
      </c>
    </row>
    <row r="275" spans="1:9" ht="24" thickBot="1">
      <c r="A275" s="7">
        <v>274</v>
      </c>
      <c r="B275" s="17" t="s">
        <v>305</v>
      </c>
      <c r="C275" s="7">
        <v>274</v>
      </c>
      <c r="D275" s="21">
        <v>374</v>
      </c>
      <c r="H275" s="3">
        <f t="shared" si="12"/>
        <v>0</v>
      </c>
      <c r="I275" s="2" t="str">
        <f t="shared" si="13"/>
        <v>دون المستوى</v>
      </c>
    </row>
    <row r="276" spans="1:9" ht="24" thickBot="1">
      <c r="A276" s="7">
        <v>275</v>
      </c>
      <c r="B276" s="17" t="s">
        <v>306</v>
      </c>
      <c r="C276" s="7">
        <v>275</v>
      </c>
      <c r="D276" s="21">
        <v>375</v>
      </c>
      <c r="H276" s="3">
        <f t="shared" si="12"/>
        <v>0</v>
      </c>
      <c r="I276" s="2" t="str">
        <f t="shared" si="13"/>
        <v>دون المستوى</v>
      </c>
    </row>
    <row r="277" spans="1:9" ht="24" thickBot="1">
      <c r="A277" s="7">
        <v>276</v>
      </c>
      <c r="B277" s="17" t="s">
        <v>307</v>
      </c>
      <c r="C277" s="7">
        <v>276</v>
      </c>
      <c r="D277" s="21">
        <v>376</v>
      </c>
      <c r="H277" s="3">
        <f t="shared" si="12"/>
        <v>0</v>
      </c>
      <c r="I277" s="2" t="str">
        <f t="shared" si="13"/>
        <v>دون المستوى</v>
      </c>
    </row>
    <row r="278" spans="1:9" ht="24" thickBot="1">
      <c r="A278" s="7">
        <v>277</v>
      </c>
      <c r="B278" s="17" t="s">
        <v>308</v>
      </c>
      <c r="C278" s="7">
        <v>277</v>
      </c>
      <c r="D278" s="21">
        <v>377</v>
      </c>
      <c r="H278" s="3">
        <f t="shared" si="12"/>
        <v>0</v>
      </c>
      <c r="I278" s="2" t="str">
        <f t="shared" si="13"/>
        <v>دون المستوى</v>
      </c>
    </row>
    <row r="279" spans="1:9" ht="24" thickBot="1">
      <c r="A279" s="7">
        <v>278</v>
      </c>
      <c r="B279" s="17" t="s">
        <v>309</v>
      </c>
      <c r="C279" s="7">
        <v>278</v>
      </c>
      <c r="D279" s="21">
        <v>378</v>
      </c>
      <c r="H279" s="3">
        <f t="shared" si="12"/>
        <v>0</v>
      </c>
      <c r="I279" s="2" t="str">
        <f t="shared" si="13"/>
        <v>دون المستوى</v>
      </c>
    </row>
    <row r="280" spans="1:9" ht="24" thickBot="1">
      <c r="A280" s="7">
        <v>279</v>
      </c>
      <c r="B280" s="17" t="s">
        <v>310</v>
      </c>
      <c r="C280" s="7">
        <v>279</v>
      </c>
      <c r="D280" s="21">
        <v>379</v>
      </c>
      <c r="H280" s="3">
        <f t="shared" si="12"/>
        <v>0</v>
      </c>
      <c r="I280" s="2" t="str">
        <f t="shared" si="13"/>
        <v>دون المستوى</v>
      </c>
    </row>
    <row r="281" spans="1:9" ht="24" thickBot="1">
      <c r="A281" s="7">
        <v>280</v>
      </c>
      <c r="B281" s="17" t="s">
        <v>311</v>
      </c>
      <c r="C281" s="7">
        <v>280</v>
      </c>
      <c r="D281" s="21">
        <v>380</v>
      </c>
      <c r="H281" s="3">
        <f t="shared" si="12"/>
        <v>0</v>
      </c>
      <c r="I281" s="2" t="str">
        <f t="shared" si="13"/>
        <v>دون المستوى</v>
      </c>
    </row>
    <row r="282" spans="1:9" ht="24" thickBot="1">
      <c r="A282" s="7">
        <v>281</v>
      </c>
      <c r="B282" s="17" t="s">
        <v>312</v>
      </c>
      <c r="C282" s="7">
        <v>281</v>
      </c>
      <c r="D282" s="21">
        <v>381</v>
      </c>
      <c r="H282" s="3">
        <f t="shared" si="12"/>
        <v>0</v>
      </c>
      <c r="I282" s="2" t="str">
        <f t="shared" si="13"/>
        <v>دون المستوى</v>
      </c>
    </row>
    <row r="283" spans="1:9" ht="24" thickBot="1">
      <c r="A283" s="7">
        <v>282</v>
      </c>
      <c r="B283" s="17" t="s">
        <v>313</v>
      </c>
      <c r="C283" s="7">
        <v>282</v>
      </c>
      <c r="D283" s="21">
        <v>382</v>
      </c>
      <c r="H283" s="3">
        <f t="shared" si="12"/>
        <v>0</v>
      </c>
      <c r="I283" s="2" t="str">
        <f t="shared" si="13"/>
        <v>دون المستوى</v>
      </c>
    </row>
    <row r="284" spans="1:9" ht="24" thickBot="1">
      <c r="A284" s="7">
        <v>283</v>
      </c>
      <c r="B284" s="17" t="s">
        <v>314</v>
      </c>
      <c r="C284" s="7">
        <v>283</v>
      </c>
      <c r="D284" s="21">
        <v>383</v>
      </c>
      <c r="H284" s="3">
        <f t="shared" si="12"/>
        <v>0</v>
      </c>
      <c r="I284" s="2" t="str">
        <f t="shared" si="13"/>
        <v>دون المستوى</v>
      </c>
    </row>
    <row r="285" spans="1:9" ht="24" thickBot="1">
      <c r="A285" s="7">
        <v>284</v>
      </c>
      <c r="B285" s="17" t="s">
        <v>315</v>
      </c>
      <c r="C285" s="7">
        <v>284</v>
      </c>
      <c r="D285" s="21">
        <v>384</v>
      </c>
      <c r="H285" s="3">
        <f t="shared" si="12"/>
        <v>0</v>
      </c>
      <c r="I285" s="2" t="str">
        <f t="shared" si="13"/>
        <v>دون المستوى</v>
      </c>
    </row>
    <row r="286" spans="1:9" ht="24" thickBot="1">
      <c r="A286" s="7">
        <v>285</v>
      </c>
      <c r="B286" s="17" t="s">
        <v>316</v>
      </c>
      <c r="C286" s="7">
        <v>285</v>
      </c>
      <c r="D286" s="21">
        <v>385</v>
      </c>
      <c r="H286" s="3">
        <f t="shared" si="12"/>
        <v>0</v>
      </c>
      <c r="I286" s="2" t="str">
        <f t="shared" si="13"/>
        <v>دون المستوى</v>
      </c>
    </row>
    <row r="287" spans="1:9" ht="24" thickBot="1">
      <c r="A287" s="7">
        <v>286</v>
      </c>
      <c r="B287" s="17" t="s">
        <v>317</v>
      </c>
      <c r="C287" s="7">
        <v>286</v>
      </c>
      <c r="D287" s="21">
        <v>386</v>
      </c>
      <c r="H287" s="3">
        <f t="shared" si="12"/>
        <v>0</v>
      </c>
      <c r="I287" s="2" t="str">
        <f t="shared" si="13"/>
        <v>دون المستوى</v>
      </c>
    </row>
    <row r="288" spans="1:9" ht="24" thickBot="1">
      <c r="A288" s="7">
        <v>287</v>
      </c>
      <c r="B288" s="17" t="s">
        <v>318</v>
      </c>
      <c r="C288" s="7">
        <v>287</v>
      </c>
      <c r="D288" s="21">
        <v>387</v>
      </c>
      <c r="H288" s="3">
        <f t="shared" si="12"/>
        <v>0</v>
      </c>
      <c r="I288" s="2" t="str">
        <f t="shared" si="13"/>
        <v>دون المستوى</v>
      </c>
    </row>
    <row r="289" spans="1:9" ht="24" thickBot="1">
      <c r="A289" s="7">
        <v>288</v>
      </c>
      <c r="B289" s="17" t="s">
        <v>319</v>
      </c>
      <c r="C289" s="7">
        <v>288</v>
      </c>
      <c r="D289" s="21">
        <v>388</v>
      </c>
      <c r="H289" s="3">
        <f t="shared" si="12"/>
        <v>0</v>
      </c>
      <c r="I289" s="2" t="str">
        <f t="shared" si="13"/>
        <v>دون المستوى</v>
      </c>
    </row>
    <row r="290" spans="1:9" ht="24" thickBot="1">
      <c r="A290" s="7">
        <v>289</v>
      </c>
      <c r="B290" s="17" t="s">
        <v>320</v>
      </c>
      <c r="C290" s="7">
        <v>289</v>
      </c>
      <c r="D290" s="21">
        <v>389</v>
      </c>
      <c r="H290" s="3">
        <f t="shared" si="12"/>
        <v>0</v>
      </c>
      <c r="I290" s="2" t="str">
        <f t="shared" si="13"/>
        <v>دون المستوى</v>
      </c>
    </row>
    <row r="291" spans="1:9" ht="24" thickBot="1">
      <c r="A291" s="7">
        <v>290</v>
      </c>
      <c r="B291" s="17" t="s">
        <v>321</v>
      </c>
      <c r="C291" s="7">
        <v>290</v>
      </c>
      <c r="D291" s="21">
        <v>390</v>
      </c>
      <c r="H291" s="3">
        <f t="shared" si="12"/>
        <v>0</v>
      </c>
      <c r="I291" s="2" t="str">
        <f t="shared" si="13"/>
        <v>دون المستوى</v>
      </c>
    </row>
    <row r="292" spans="1:9" ht="24" thickBot="1">
      <c r="A292" s="7">
        <v>291</v>
      </c>
      <c r="B292" s="17" t="s">
        <v>322</v>
      </c>
      <c r="C292" s="7">
        <v>291</v>
      </c>
      <c r="D292" s="21">
        <v>391</v>
      </c>
      <c r="H292" s="3">
        <f t="shared" si="12"/>
        <v>0</v>
      </c>
      <c r="I292" s="2" t="str">
        <f t="shared" si="13"/>
        <v>دون المستوى</v>
      </c>
    </row>
    <row r="293" spans="1:9" ht="24" thickBot="1">
      <c r="A293" s="7">
        <v>292</v>
      </c>
      <c r="B293" s="17" t="s">
        <v>323</v>
      </c>
      <c r="C293" s="7">
        <v>292</v>
      </c>
      <c r="D293" s="21">
        <v>392</v>
      </c>
      <c r="H293" s="3">
        <f t="shared" si="12"/>
        <v>0</v>
      </c>
      <c r="I293" s="2" t="str">
        <f t="shared" si="13"/>
        <v>دون المستوى</v>
      </c>
    </row>
    <row r="294" spans="1:9" ht="24" thickBot="1">
      <c r="A294" s="7">
        <v>293</v>
      </c>
      <c r="B294" s="17" t="s">
        <v>324</v>
      </c>
      <c r="C294" s="7">
        <v>293</v>
      </c>
      <c r="D294" s="21">
        <v>393</v>
      </c>
      <c r="H294" s="3">
        <f t="shared" si="12"/>
        <v>0</v>
      </c>
      <c r="I294" s="2" t="str">
        <f t="shared" si="13"/>
        <v>دون المستوى</v>
      </c>
    </row>
    <row r="295" spans="1:9" ht="24" thickBot="1">
      <c r="A295" s="7">
        <v>294</v>
      </c>
      <c r="B295" s="17" t="s">
        <v>325</v>
      </c>
      <c r="C295" s="7">
        <v>294</v>
      </c>
      <c r="D295" s="21">
        <v>394</v>
      </c>
      <c r="H295" s="3">
        <f t="shared" si="12"/>
        <v>0</v>
      </c>
      <c r="I295" s="2" t="str">
        <f t="shared" si="13"/>
        <v>دون المستوى</v>
      </c>
    </row>
    <row r="296" spans="1:9" ht="24" thickBot="1">
      <c r="A296" s="7">
        <v>295</v>
      </c>
      <c r="B296" s="17" t="s">
        <v>326</v>
      </c>
      <c r="C296" s="7">
        <v>295</v>
      </c>
      <c r="D296" s="21">
        <v>395</v>
      </c>
      <c r="H296" s="3">
        <f t="shared" si="12"/>
        <v>0</v>
      </c>
      <c r="I296" s="2" t="str">
        <f t="shared" si="13"/>
        <v>دون المستوى</v>
      </c>
    </row>
    <row r="297" spans="1:9" ht="24" thickBot="1">
      <c r="A297" s="7">
        <v>296</v>
      </c>
      <c r="B297" s="16" t="s">
        <v>327</v>
      </c>
      <c r="C297" s="7">
        <v>296</v>
      </c>
      <c r="D297" s="21">
        <v>396</v>
      </c>
      <c r="H297" s="3">
        <f t="shared" si="12"/>
        <v>0</v>
      </c>
      <c r="I297" s="2" t="str">
        <f t="shared" si="13"/>
        <v>دون المستوى</v>
      </c>
    </row>
    <row r="298" spans="1:9" ht="24" thickBot="1">
      <c r="A298" s="7">
        <v>297</v>
      </c>
      <c r="B298" s="17" t="s">
        <v>328</v>
      </c>
      <c r="C298" s="7">
        <v>297</v>
      </c>
      <c r="D298" s="21">
        <v>397</v>
      </c>
      <c r="H298" s="3">
        <f t="shared" si="12"/>
        <v>0</v>
      </c>
      <c r="I298" s="2" t="str">
        <f t="shared" si="13"/>
        <v>دون المستوى</v>
      </c>
    </row>
    <row r="299" spans="1:9" ht="24" thickBot="1">
      <c r="A299" s="7">
        <v>298</v>
      </c>
      <c r="B299" s="17" t="s">
        <v>329</v>
      </c>
      <c r="C299" s="7">
        <v>298</v>
      </c>
      <c r="D299" s="21">
        <v>398</v>
      </c>
      <c r="H299" s="3">
        <f t="shared" si="12"/>
        <v>0</v>
      </c>
      <c r="I299" s="2" t="str">
        <f t="shared" si="13"/>
        <v>دون المستوى</v>
      </c>
    </row>
    <row r="300" spans="1:9" ht="24" thickBot="1">
      <c r="A300" s="7">
        <v>299</v>
      </c>
      <c r="B300" s="17" t="s">
        <v>330</v>
      </c>
      <c r="C300" s="7">
        <v>299</v>
      </c>
      <c r="D300" s="21">
        <v>399</v>
      </c>
      <c r="H300" s="3">
        <f t="shared" si="12"/>
        <v>0</v>
      </c>
      <c r="I300" s="2" t="str">
        <f t="shared" si="13"/>
        <v>دون المستوى</v>
      </c>
    </row>
    <row r="301" spans="1:9" ht="24" thickBot="1">
      <c r="A301" s="7">
        <v>300</v>
      </c>
      <c r="B301" s="17" t="s">
        <v>331</v>
      </c>
      <c r="C301" s="7">
        <v>300</v>
      </c>
      <c r="D301" s="21">
        <v>400</v>
      </c>
      <c r="H301" s="3">
        <f t="shared" si="12"/>
        <v>0</v>
      </c>
      <c r="I301" s="2" t="str">
        <f t="shared" si="13"/>
        <v>دون المستوى</v>
      </c>
    </row>
    <row r="302" spans="1:9" ht="24" thickBot="1">
      <c r="A302" s="7">
        <v>301</v>
      </c>
      <c r="B302" s="17" t="s">
        <v>332</v>
      </c>
      <c r="C302" s="7">
        <v>301</v>
      </c>
      <c r="D302" s="21">
        <v>401</v>
      </c>
      <c r="H302" s="3">
        <f t="shared" si="12"/>
        <v>0</v>
      </c>
      <c r="I302" s="2" t="str">
        <f t="shared" si="13"/>
        <v>دون المستوى</v>
      </c>
    </row>
    <row r="303" spans="1:9" ht="24" thickBot="1">
      <c r="A303" s="7">
        <v>302</v>
      </c>
      <c r="B303" s="17" t="s">
        <v>333</v>
      </c>
      <c r="C303" s="7">
        <v>302</v>
      </c>
      <c r="D303" s="21">
        <v>402</v>
      </c>
      <c r="H303" s="3">
        <f t="shared" si="12"/>
        <v>0</v>
      </c>
      <c r="I303" s="2" t="str">
        <f t="shared" si="13"/>
        <v>دون المستوى</v>
      </c>
    </row>
    <row r="304" spans="1:9" ht="24" thickBot="1">
      <c r="A304" s="7">
        <v>303</v>
      </c>
      <c r="B304" s="17" t="s">
        <v>334</v>
      </c>
      <c r="C304" s="7">
        <v>303</v>
      </c>
      <c r="D304" s="21">
        <v>403</v>
      </c>
      <c r="H304" s="3">
        <f t="shared" si="12"/>
        <v>0</v>
      </c>
      <c r="I304" s="2" t="str">
        <f t="shared" si="13"/>
        <v>دون المستوى</v>
      </c>
    </row>
    <row r="305" spans="1:9" ht="24" thickBot="1">
      <c r="A305" s="7">
        <v>304</v>
      </c>
      <c r="B305" s="17" t="s">
        <v>335</v>
      </c>
      <c r="C305" s="7">
        <v>304</v>
      </c>
      <c r="D305" s="21">
        <v>404</v>
      </c>
      <c r="H305" s="3">
        <f t="shared" si="12"/>
        <v>0</v>
      </c>
      <c r="I305" s="2" t="str">
        <f t="shared" si="13"/>
        <v>دون المستوى</v>
      </c>
    </row>
    <row r="306" spans="1:9" ht="24" thickBot="1">
      <c r="A306" s="7">
        <v>305</v>
      </c>
      <c r="B306" s="17" t="s">
        <v>336</v>
      </c>
      <c r="C306" s="7">
        <v>305</v>
      </c>
      <c r="D306" s="21">
        <v>405</v>
      </c>
      <c r="H306" s="3">
        <f t="shared" si="12"/>
        <v>0</v>
      </c>
      <c r="I306" s="2" t="str">
        <f t="shared" si="13"/>
        <v>دون المستوى</v>
      </c>
    </row>
    <row r="307" spans="1:9" ht="24" thickBot="1">
      <c r="A307" s="7">
        <v>306</v>
      </c>
      <c r="B307" s="17" t="s">
        <v>337</v>
      </c>
      <c r="C307" s="7">
        <v>306</v>
      </c>
      <c r="D307" s="21">
        <v>406</v>
      </c>
      <c r="H307" s="3">
        <f t="shared" si="12"/>
        <v>0</v>
      </c>
      <c r="I307" s="2" t="str">
        <f t="shared" si="13"/>
        <v>دون المستوى</v>
      </c>
    </row>
    <row r="308" spans="1:9" ht="24" thickBot="1">
      <c r="A308" s="7">
        <v>307</v>
      </c>
      <c r="B308" s="17" t="s">
        <v>338</v>
      </c>
      <c r="C308" s="7">
        <v>307</v>
      </c>
      <c r="D308" s="21">
        <v>407</v>
      </c>
      <c r="H308" s="3">
        <f t="shared" si="12"/>
        <v>0</v>
      </c>
      <c r="I308" s="2" t="str">
        <f t="shared" si="13"/>
        <v>دون المستوى</v>
      </c>
    </row>
    <row r="309" spans="1:9" ht="24" thickBot="1">
      <c r="A309" s="7">
        <v>308</v>
      </c>
      <c r="B309" s="17" t="s">
        <v>339</v>
      </c>
      <c r="C309" s="7">
        <v>308</v>
      </c>
      <c r="D309" s="21">
        <v>408</v>
      </c>
      <c r="H309" s="3">
        <f t="shared" si="12"/>
        <v>0</v>
      </c>
      <c r="I309" s="2" t="str">
        <f t="shared" si="13"/>
        <v>دون المستوى</v>
      </c>
    </row>
    <row r="310" spans="1:9" ht="24" thickBot="1">
      <c r="A310" s="7">
        <v>309</v>
      </c>
      <c r="B310" s="17" t="s">
        <v>340</v>
      </c>
      <c r="C310" s="7">
        <v>309</v>
      </c>
      <c r="D310" s="21">
        <v>409</v>
      </c>
      <c r="H310" s="3">
        <f t="shared" si="12"/>
        <v>0</v>
      </c>
      <c r="I310" s="2" t="str">
        <f t="shared" si="13"/>
        <v>دون المستوى</v>
      </c>
    </row>
    <row r="311" spans="1:9" ht="24" thickBot="1">
      <c r="A311" s="7">
        <v>310</v>
      </c>
      <c r="B311" s="17" t="s">
        <v>341</v>
      </c>
      <c r="C311" s="7">
        <v>310</v>
      </c>
      <c r="D311" s="21">
        <v>410</v>
      </c>
      <c r="H311" s="3">
        <f t="shared" si="12"/>
        <v>0</v>
      </c>
      <c r="I311" s="2" t="str">
        <f t="shared" si="13"/>
        <v>دون المستوى</v>
      </c>
    </row>
    <row r="312" spans="1:9" ht="24" thickBot="1">
      <c r="A312" s="7">
        <v>311</v>
      </c>
      <c r="B312" s="17" t="s">
        <v>342</v>
      </c>
      <c r="C312" s="7">
        <v>311</v>
      </c>
      <c r="D312" s="21">
        <v>411</v>
      </c>
      <c r="H312" s="3">
        <f t="shared" si="12"/>
        <v>0</v>
      </c>
      <c r="I312" s="2" t="str">
        <f t="shared" si="13"/>
        <v>دون المستوى</v>
      </c>
    </row>
    <row r="313" spans="1:9" ht="24" thickBot="1">
      <c r="A313" s="7">
        <v>312</v>
      </c>
      <c r="B313" s="17" t="s">
        <v>343</v>
      </c>
      <c r="C313" s="7">
        <v>312</v>
      </c>
      <c r="D313" s="21">
        <v>412</v>
      </c>
      <c r="H313" s="3">
        <f t="shared" si="12"/>
        <v>0</v>
      </c>
      <c r="I313" s="2" t="str">
        <f t="shared" si="13"/>
        <v>دون المستوى</v>
      </c>
    </row>
    <row r="314" spans="1:9" ht="24" thickBot="1">
      <c r="A314" s="7">
        <v>313</v>
      </c>
      <c r="B314" s="17" t="s">
        <v>344</v>
      </c>
      <c r="C314" s="7">
        <v>313</v>
      </c>
      <c r="D314" s="21">
        <v>413</v>
      </c>
      <c r="H314" s="3">
        <f t="shared" si="12"/>
        <v>0</v>
      </c>
      <c r="I314" s="2" t="str">
        <f t="shared" si="13"/>
        <v>دون المستوى</v>
      </c>
    </row>
    <row r="315" spans="1:9" ht="24" thickBot="1">
      <c r="A315" s="7">
        <v>314</v>
      </c>
      <c r="B315" s="17" t="s">
        <v>345</v>
      </c>
      <c r="C315" s="7">
        <v>314</v>
      </c>
      <c r="D315" s="21">
        <v>414</v>
      </c>
      <c r="H315" s="3">
        <f t="shared" si="12"/>
        <v>0</v>
      </c>
      <c r="I315" s="2" t="str">
        <f t="shared" si="13"/>
        <v>دون المستوى</v>
      </c>
    </row>
    <row r="316" spans="1:9" ht="24" thickBot="1">
      <c r="A316" s="7">
        <v>315</v>
      </c>
      <c r="B316" s="17" t="s">
        <v>346</v>
      </c>
      <c r="C316" s="7">
        <v>315</v>
      </c>
      <c r="D316" s="21">
        <v>415</v>
      </c>
      <c r="H316" s="3">
        <f t="shared" si="12"/>
        <v>0</v>
      </c>
      <c r="I316" s="2" t="str">
        <f t="shared" si="13"/>
        <v>دون المستوى</v>
      </c>
    </row>
    <row r="317" spans="1:9" ht="24" thickBot="1">
      <c r="A317" s="7">
        <v>316</v>
      </c>
      <c r="B317" s="17" t="s">
        <v>347</v>
      </c>
      <c r="C317" s="7">
        <v>316</v>
      </c>
      <c r="D317" s="21">
        <v>416</v>
      </c>
      <c r="H317" s="3">
        <f t="shared" si="12"/>
        <v>0</v>
      </c>
      <c r="I317" s="2" t="str">
        <f t="shared" si="13"/>
        <v>دون المستوى</v>
      </c>
    </row>
    <row r="318" spans="1:9" ht="24" thickBot="1">
      <c r="A318" s="7">
        <v>317</v>
      </c>
      <c r="B318" s="17" t="s">
        <v>348</v>
      </c>
      <c r="C318" s="7">
        <v>317</v>
      </c>
      <c r="D318" s="21">
        <v>417</v>
      </c>
      <c r="H318" s="3">
        <f t="shared" si="12"/>
        <v>0</v>
      </c>
      <c r="I318" s="2" t="str">
        <f t="shared" si="13"/>
        <v>دون المستوى</v>
      </c>
    </row>
    <row r="319" spans="1:9" ht="24" thickBot="1">
      <c r="A319" s="7">
        <v>318</v>
      </c>
      <c r="B319" s="17" t="s">
        <v>349</v>
      </c>
      <c r="C319" s="7">
        <v>318</v>
      </c>
      <c r="D319" s="21">
        <v>418</v>
      </c>
      <c r="H319" s="3">
        <f t="shared" si="12"/>
        <v>0</v>
      </c>
      <c r="I319" s="2" t="str">
        <f t="shared" si="13"/>
        <v>دون المستوى</v>
      </c>
    </row>
    <row r="320" spans="1:9" ht="24" thickBot="1">
      <c r="A320" s="7">
        <v>319</v>
      </c>
      <c r="B320" s="17" t="s">
        <v>350</v>
      </c>
      <c r="C320" s="7">
        <v>319</v>
      </c>
      <c r="D320" s="21">
        <v>419</v>
      </c>
      <c r="H320" s="3">
        <f t="shared" si="12"/>
        <v>0</v>
      </c>
      <c r="I320" s="2" t="str">
        <f t="shared" si="13"/>
        <v>دون المستوى</v>
      </c>
    </row>
    <row r="321" spans="1:9" ht="24" thickBot="1">
      <c r="A321" s="7">
        <v>320</v>
      </c>
      <c r="B321" s="17" t="s">
        <v>351</v>
      </c>
      <c r="C321" s="7">
        <v>320</v>
      </c>
      <c r="D321" s="21">
        <v>420</v>
      </c>
      <c r="H321" s="3">
        <f t="shared" si="12"/>
        <v>0</v>
      </c>
      <c r="I321" s="2" t="str">
        <f t="shared" si="13"/>
        <v>دون المستوى</v>
      </c>
    </row>
    <row r="322" spans="1:9" ht="24" thickBot="1">
      <c r="A322" s="7">
        <v>321</v>
      </c>
      <c r="B322" s="16" t="s">
        <v>352</v>
      </c>
      <c r="C322" s="7">
        <v>321</v>
      </c>
      <c r="D322" s="21">
        <v>421</v>
      </c>
      <c r="H322" s="3">
        <f t="shared" si="12"/>
        <v>0</v>
      </c>
      <c r="I322" s="2" t="str">
        <f t="shared" si="13"/>
        <v>دون المستوى</v>
      </c>
    </row>
    <row r="323" spans="1:9" ht="24" thickBot="1">
      <c r="A323" s="7">
        <v>322</v>
      </c>
      <c r="B323" s="17" t="s">
        <v>353</v>
      </c>
      <c r="C323" s="7">
        <v>322</v>
      </c>
      <c r="D323" s="21">
        <v>422</v>
      </c>
      <c r="H323" s="3">
        <f t="shared" ref="H323:H343" si="14">E323+F323+G323</f>
        <v>0</v>
      </c>
      <c r="I323" s="2" t="str">
        <f t="shared" ref="I323:I343" si="15">IF(H323&gt;=85,"ممتاز",IF(H323&gt;=75,"جيد جدا",IF(H323&gt;=65,"جيد",IF(H323&gt;=50,"مقبول",IF(H323&lt;50,"دون المستوى")))))</f>
        <v>دون المستوى</v>
      </c>
    </row>
    <row r="324" spans="1:9" ht="24" thickBot="1">
      <c r="A324" s="7">
        <v>323</v>
      </c>
      <c r="B324" s="17" t="s">
        <v>354</v>
      </c>
      <c r="C324" s="7">
        <v>323</v>
      </c>
      <c r="D324" s="21">
        <v>423</v>
      </c>
      <c r="H324" s="3">
        <f t="shared" si="14"/>
        <v>0</v>
      </c>
      <c r="I324" s="2" t="str">
        <f t="shared" si="15"/>
        <v>دون المستوى</v>
      </c>
    </row>
    <row r="325" spans="1:9" ht="24" thickBot="1">
      <c r="A325" s="7">
        <v>324</v>
      </c>
      <c r="B325" s="17" t="s">
        <v>355</v>
      </c>
      <c r="C325" s="7">
        <v>324</v>
      </c>
      <c r="D325" s="21">
        <v>424</v>
      </c>
      <c r="H325" s="3">
        <f t="shared" si="14"/>
        <v>0</v>
      </c>
      <c r="I325" s="2" t="str">
        <f t="shared" si="15"/>
        <v>دون المستوى</v>
      </c>
    </row>
    <row r="326" spans="1:9" ht="24" thickBot="1">
      <c r="A326" s="7">
        <v>325</v>
      </c>
      <c r="B326" s="17" t="s">
        <v>356</v>
      </c>
      <c r="C326" s="7">
        <v>325</v>
      </c>
      <c r="D326" s="21">
        <v>425</v>
      </c>
      <c r="H326" s="3">
        <f t="shared" si="14"/>
        <v>0</v>
      </c>
      <c r="I326" s="2" t="str">
        <f t="shared" si="15"/>
        <v>دون المستوى</v>
      </c>
    </row>
    <row r="327" spans="1:9" ht="24" thickBot="1">
      <c r="A327" s="7">
        <v>326</v>
      </c>
      <c r="B327" s="17" t="s">
        <v>357</v>
      </c>
      <c r="C327" s="7">
        <v>326</v>
      </c>
      <c r="D327" s="21">
        <v>426</v>
      </c>
      <c r="H327" s="3">
        <f t="shared" si="14"/>
        <v>0</v>
      </c>
      <c r="I327" s="2" t="str">
        <f t="shared" si="15"/>
        <v>دون المستوى</v>
      </c>
    </row>
    <row r="328" spans="1:9" ht="24" thickBot="1">
      <c r="A328" s="7">
        <v>327</v>
      </c>
      <c r="B328" s="17" t="s">
        <v>358</v>
      </c>
      <c r="C328" s="7">
        <v>327</v>
      </c>
      <c r="D328" s="21">
        <v>427</v>
      </c>
      <c r="H328" s="3">
        <f t="shared" si="14"/>
        <v>0</v>
      </c>
      <c r="I328" s="2" t="str">
        <f t="shared" si="15"/>
        <v>دون المستوى</v>
      </c>
    </row>
    <row r="329" spans="1:9" ht="24" thickBot="1">
      <c r="A329" s="7">
        <v>328</v>
      </c>
      <c r="B329" s="17" t="s">
        <v>359</v>
      </c>
      <c r="C329" s="7">
        <v>328</v>
      </c>
      <c r="D329" s="21">
        <v>428</v>
      </c>
      <c r="H329" s="3">
        <f t="shared" si="14"/>
        <v>0</v>
      </c>
      <c r="I329" s="2" t="str">
        <f t="shared" si="15"/>
        <v>دون المستوى</v>
      </c>
    </row>
    <row r="330" spans="1:9" ht="24" thickBot="1">
      <c r="A330" s="7">
        <v>329</v>
      </c>
      <c r="B330" s="17" t="s">
        <v>360</v>
      </c>
      <c r="C330" s="7">
        <v>329</v>
      </c>
      <c r="D330" s="21">
        <v>429</v>
      </c>
      <c r="H330" s="3">
        <f t="shared" si="14"/>
        <v>0</v>
      </c>
      <c r="I330" s="2" t="str">
        <f t="shared" si="15"/>
        <v>دون المستوى</v>
      </c>
    </row>
    <row r="331" spans="1:9" ht="24" thickBot="1">
      <c r="A331" s="7">
        <v>330</v>
      </c>
      <c r="B331" s="17" t="s">
        <v>361</v>
      </c>
      <c r="C331" s="7">
        <v>330</v>
      </c>
      <c r="D331" s="21">
        <v>430</v>
      </c>
      <c r="H331" s="3">
        <f t="shared" si="14"/>
        <v>0</v>
      </c>
      <c r="I331" s="2" t="str">
        <f t="shared" si="15"/>
        <v>دون المستوى</v>
      </c>
    </row>
    <row r="332" spans="1:9" ht="24" thickBot="1">
      <c r="A332" s="7">
        <v>331</v>
      </c>
      <c r="B332" s="17" t="s">
        <v>362</v>
      </c>
      <c r="C332" s="7">
        <v>331</v>
      </c>
      <c r="D332" s="21">
        <v>431</v>
      </c>
      <c r="H332" s="3">
        <f t="shared" si="14"/>
        <v>0</v>
      </c>
      <c r="I332" s="2" t="str">
        <f t="shared" si="15"/>
        <v>دون المستوى</v>
      </c>
    </row>
    <row r="333" spans="1:9" ht="24" thickBot="1">
      <c r="A333" s="7">
        <v>332</v>
      </c>
      <c r="B333" s="17" t="s">
        <v>363</v>
      </c>
      <c r="C333" s="7">
        <v>332</v>
      </c>
      <c r="D333" s="21">
        <v>432</v>
      </c>
      <c r="H333" s="3">
        <f t="shared" si="14"/>
        <v>0</v>
      </c>
      <c r="I333" s="2" t="str">
        <f t="shared" si="15"/>
        <v>دون المستوى</v>
      </c>
    </row>
    <row r="334" spans="1:9" ht="24" thickBot="1">
      <c r="A334" s="7">
        <v>333</v>
      </c>
      <c r="B334" s="17" t="s">
        <v>364</v>
      </c>
      <c r="C334" s="7">
        <v>333</v>
      </c>
      <c r="D334" s="21">
        <v>433</v>
      </c>
      <c r="H334" s="3">
        <f t="shared" si="14"/>
        <v>0</v>
      </c>
      <c r="I334" s="2" t="str">
        <f t="shared" si="15"/>
        <v>دون المستوى</v>
      </c>
    </row>
    <row r="335" spans="1:9" ht="24" thickBot="1">
      <c r="A335" s="7">
        <v>334</v>
      </c>
      <c r="B335" s="17" t="s">
        <v>365</v>
      </c>
      <c r="C335" s="7">
        <v>334</v>
      </c>
      <c r="D335" s="21">
        <v>434</v>
      </c>
      <c r="H335" s="3">
        <f t="shared" si="14"/>
        <v>0</v>
      </c>
      <c r="I335" s="2" t="str">
        <f t="shared" si="15"/>
        <v>دون المستوى</v>
      </c>
    </row>
    <row r="336" spans="1:9" ht="24" thickBot="1">
      <c r="A336" s="7">
        <v>335</v>
      </c>
      <c r="B336" s="17" t="s">
        <v>366</v>
      </c>
      <c r="C336" s="7">
        <v>335</v>
      </c>
      <c r="D336" s="21">
        <v>435</v>
      </c>
      <c r="H336" s="3">
        <f t="shared" si="14"/>
        <v>0</v>
      </c>
      <c r="I336" s="2" t="str">
        <f t="shared" si="15"/>
        <v>دون المستوى</v>
      </c>
    </row>
    <row r="337" spans="1:9" ht="24" thickBot="1">
      <c r="A337" s="7">
        <v>336</v>
      </c>
      <c r="B337" s="17" t="s">
        <v>367</v>
      </c>
      <c r="C337" s="7">
        <v>336</v>
      </c>
      <c r="D337" s="21">
        <v>436</v>
      </c>
      <c r="H337" s="3">
        <f t="shared" si="14"/>
        <v>0</v>
      </c>
      <c r="I337" s="2" t="str">
        <f t="shared" si="15"/>
        <v>دون المستوى</v>
      </c>
    </row>
    <row r="338" spans="1:9" ht="24" thickBot="1">
      <c r="A338" s="7">
        <v>337</v>
      </c>
      <c r="B338" s="17" t="s">
        <v>368</v>
      </c>
      <c r="C338" s="7">
        <v>337</v>
      </c>
      <c r="D338" s="21">
        <v>437</v>
      </c>
      <c r="H338" s="3">
        <f t="shared" si="14"/>
        <v>0</v>
      </c>
      <c r="I338" s="2" t="str">
        <f t="shared" si="15"/>
        <v>دون المستوى</v>
      </c>
    </row>
    <row r="339" spans="1:9" ht="24" thickBot="1">
      <c r="A339" s="7">
        <v>338</v>
      </c>
      <c r="B339" s="17" t="s">
        <v>369</v>
      </c>
      <c r="C339" s="7">
        <v>338</v>
      </c>
      <c r="D339" s="21">
        <v>438</v>
      </c>
      <c r="H339" s="3">
        <f t="shared" si="14"/>
        <v>0</v>
      </c>
      <c r="I339" s="2" t="str">
        <f t="shared" si="15"/>
        <v>دون المستوى</v>
      </c>
    </row>
    <row r="340" spans="1:9" ht="24" thickBot="1">
      <c r="A340" s="7">
        <v>339</v>
      </c>
      <c r="B340" s="17" t="s">
        <v>370</v>
      </c>
      <c r="C340" s="7">
        <v>339</v>
      </c>
      <c r="D340" s="21">
        <v>439</v>
      </c>
      <c r="H340" s="3">
        <f t="shared" si="14"/>
        <v>0</v>
      </c>
      <c r="I340" s="2" t="str">
        <f t="shared" si="15"/>
        <v>دون المستوى</v>
      </c>
    </row>
    <row r="341" spans="1:9" ht="24" thickBot="1">
      <c r="A341" s="7">
        <v>340</v>
      </c>
      <c r="B341" s="17" t="s">
        <v>371</v>
      </c>
      <c r="C341" s="7">
        <v>340</v>
      </c>
      <c r="D341" s="21">
        <v>440</v>
      </c>
      <c r="H341" s="3">
        <f t="shared" si="14"/>
        <v>0</v>
      </c>
      <c r="I341" s="2" t="str">
        <f t="shared" si="15"/>
        <v>دون المستوى</v>
      </c>
    </row>
    <row r="342" spans="1:9" ht="24" thickBot="1">
      <c r="A342" s="7">
        <v>341</v>
      </c>
      <c r="B342" s="17" t="s">
        <v>372</v>
      </c>
      <c r="C342" s="7">
        <v>341</v>
      </c>
      <c r="D342" s="21">
        <v>441</v>
      </c>
      <c r="H342" s="3">
        <f t="shared" si="14"/>
        <v>0</v>
      </c>
      <c r="I342" s="2" t="str">
        <f t="shared" si="15"/>
        <v>دون المستوى</v>
      </c>
    </row>
    <row r="343" spans="1:9" ht="24" thickBot="1">
      <c r="A343" s="7">
        <v>342</v>
      </c>
      <c r="B343" s="17" t="s">
        <v>373</v>
      </c>
      <c r="C343" s="7">
        <v>342</v>
      </c>
      <c r="D343" s="21">
        <v>442</v>
      </c>
      <c r="H343" s="3">
        <f t="shared" si="14"/>
        <v>0</v>
      </c>
      <c r="I343" s="2" t="str">
        <f t="shared" si="15"/>
        <v>دون المستوى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>
    <tabColor theme="5" tint="-0.249977111117893"/>
  </sheetPr>
  <dimension ref="A1:T379"/>
  <sheetViews>
    <sheetView rightToLeft="1" zoomScale="85" zoomScaleNormal="85" workbookViewId="0">
      <selection activeCell="F5" sqref="F5"/>
    </sheetView>
  </sheetViews>
  <sheetFormatPr defaultRowHeight="14.25"/>
  <cols>
    <col min="1" max="1" width="9" style="3"/>
    <col min="2" max="2" width="37.125" style="3" customWidth="1"/>
    <col min="3" max="7" width="9" style="3"/>
    <col min="8" max="8" width="9.5" style="3" customWidth="1"/>
    <col min="9" max="9" width="10.125" style="3" customWidth="1"/>
    <col min="10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 t="s">
        <v>7</v>
      </c>
      <c r="K1" s="1" t="s">
        <v>8</v>
      </c>
      <c r="L1" s="1" t="s">
        <v>4</v>
      </c>
      <c r="M1" s="1" t="s">
        <v>9</v>
      </c>
      <c r="N1" s="1" t="s">
        <v>10</v>
      </c>
      <c r="O1" s="1" t="s">
        <v>14</v>
      </c>
      <c r="P1" s="1" t="s">
        <v>5</v>
      </c>
      <c r="T1" s="1" t="s">
        <v>27</v>
      </c>
    </row>
    <row r="2" spans="1:20" ht="21" thickBot="1">
      <c r="B2" s="7" t="str">
        <f>عربي!B2</f>
        <v>ابتسام عبد المنعم فتحى العجمى</v>
      </c>
      <c r="E2" s="3">
        <v>20</v>
      </c>
      <c r="F2" s="3">
        <v>10</v>
      </c>
      <c r="G2" s="3">
        <v>20</v>
      </c>
      <c r="H2" s="3">
        <f>E2+F2+G2</f>
        <v>50</v>
      </c>
      <c r="I2" s="2" t="str">
        <f>IF(H2&gt;=85,"ممتاز",IF(H2&gt;=75,"جيد جدا",IF(H2&gt;=65,"جيد",IF(H2&gt;=50,"مقبول",IF(H2&lt;50,"دون المستوى")))))</f>
        <v>مقبول</v>
      </c>
      <c r="T2" s="3">
        <f>E2+F2</f>
        <v>30</v>
      </c>
    </row>
    <row r="3" spans="1:20" ht="21" thickBot="1">
      <c r="B3" s="7" t="str">
        <f>عربي!B3</f>
        <v>ابتسام مسعد معاذ مسعد دعله</v>
      </c>
      <c r="E3" s="3">
        <v>30</v>
      </c>
      <c r="F3" s="3">
        <v>10</v>
      </c>
      <c r="G3" s="3">
        <v>30</v>
      </c>
      <c r="H3" s="3">
        <f t="shared" ref="H3:H66" si="0">E3+F3+G3</f>
        <v>70</v>
      </c>
      <c r="I3" s="2" t="str">
        <f t="shared" ref="I3:I66" si="1">IF(H3&gt;=85,"ممتاز",IF(H3&gt;=75,"جيد جدا",IF(H3&gt;=65,"جيد",IF(H3&gt;=50,"مقبول",IF(H3&lt;50,"دون المستوى")))))</f>
        <v>جيد</v>
      </c>
    </row>
    <row r="4" spans="1:20" ht="21" thickBot="1">
      <c r="B4" s="7" t="str">
        <f>عربي!B4</f>
        <v>اسراء احمد محمد عطيه سلامه</v>
      </c>
      <c r="H4" s="3">
        <f t="shared" si="0"/>
        <v>0</v>
      </c>
      <c r="I4" s="2" t="str">
        <f t="shared" si="1"/>
        <v>دون المستوى</v>
      </c>
    </row>
    <row r="5" spans="1:20" ht="21" thickBot="1">
      <c r="B5" s="7" t="str">
        <f>عربي!B5</f>
        <v>اسراء السيد احمد سالم</v>
      </c>
      <c r="H5" s="3">
        <f t="shared" si="0"/>
        <v>0</v>
      </c>
      <c r="I5" s="2" t="str">
        <f t="shared" si="1"/>
        <v>دون المستوى</v>
      </c>
    </row>
    <row r="6" spans="1:20" ht="21" thickBot="1">
      <c r="B6" s="7" t="str">
        <f>عربي!B6</f>
        <v>اسراء السيد على احمد سليم</v>
      </c>
      <c r="H6" s="3">
        <f t="shared" si="0"/>
        <v>0</v>
      </c>
      <c r="I6" s="2" t="str">
        <f t="shared" si="1"/>
        <v>دون المستوى</v>
      </c>
    </row>
    <row r="7" spans="1:20" ht="21" thickBot="1">
      <c r="B7" s="7" t="str">
        <f>عربي!B7</f>
        <v>إسراء أمين حبد الحليم صلاح</v>
      </c>
      <c r="H7" s="3">
        <f t="shared" si="0"/>
        <v>0</v>
      </c>
      <c r="I7" s="2" t="str">
        <f t="shared" si="1"/>
        <v>دون المستوى</v>
      </c>
    </row>
    <row r="8" spans="1:20" ht="21" thickBot="1">
      <c r="B8" s="7" t="str">
        <f>عربي!B8</f>
        <v>اسراء امين عيسى كلموب حسن</v>
      </c>
      <c r="H8" s="3">
        <f t="shared" si="0"/>
        <v>0</v>
      </c>
      <c r="I8" s="2" t="str">
        <f t="shared" si="1"/>
        <v>دون المستوى</v>
      </c>
    </row>
    <row r="9" spans="1:20" ht="21" thickBot="1">
      <c r="B9" s="7" t="str">
        <f>عربي!B9</f>
        <v>اسراء ايهاب السيد وفا</v>
      </c>
      <c r="H9" s="3">
        <f t="shared" si="0"/>
        <v>0</v>
      </c>
      <c r="I9" s="2" t="str">
        <f t="shared" si="1"/>
        <v>دون المستوى</v>
      </c>
    </row>
    <row r="10" spans="1:20" ht="21" thickBot="1">
      <c r="B10" s="7" t="str">
        <f>عربي!B10</f>
        <v>اسراء رجب نصر ابو الخير القاضى</v>
      </c>
      <c r="H10" s="3">
        <f t="shared" si="0"/>
        <v>0</v>
      </c>
      <c r="I10" s="2" t="str">
        <f t="shared" si="1"/>
        <v>دون المستوى</v>
      </c>
    </row>
    <row r="11" spans="1:20" ht="21" thickBot="1">
      <c r="B11" s="7" t="str">
        <f>عربي!B11</f>
        <v>اسراء شحاته حسين محمد نميس</v>
      </c>
      <c r="H11" s="3">
        <f t="shared" si="0"/>
        <v>0</v>
      </c>
      <c r="I11" s="2" t="str">
        <f t="shared" si="1"/>
        <v>دون المستوى</v>
      </c>
    </row>
    <row r="12" spans="1:20" ht="21" thickBot="1">
      <c r="B12" s="7" t="str">
        <f>عربي!B12</f>
        <v>اسراء شريف محمود اسماعيل قاسم</v>
      </c>
      <c r="H12" s="3">
        <f t="shared" si="0"/>
        <v>0</v>
      </c>
      <c r="I12" s="2" t="str">
        <f t="shared" si="1"/>
        <v>دون المستوى</v>
      </c>
    </row>
    <row r="13" spans="1:20" ht="21" thickBot="1">
      <c r="B13" s="7" t="str">
        <f>عربي!B13</f>
        <v>اسراء طارق عتمان عتمان الطبجي</v>
      </c>
      <c r="H13" s="3">
        <f t="shared" si="0"/>
        <v>0</v>
      </c>
      <c r="I13" s="2" t="str">
        <f t="shared" si="1"/>
        <v>دون المستوى</v>
      </c>
    </row>
    <row r="14" spans="1:20" ht="21" thickBot="1">
      <c r="B14" s="7" t="str">
        <f>عربي!B14</f>
        <v>اسراء طارق محمد على شهاب</v>
      </c>
      <c r="H14" s="3">
        <f t="shared" si="0"/>
        <v>0</v>
      </c>
      <c r="I14" s="2" t="str">
        <f t="shared" si="1"/>
        <v>دون المستوى</v>
      </c>
    </row>
    <row r="15" spans="1:20" ht="21" thickBot="1">
      <c r="B15" s="7" t="str">
        <f>عربي!B15</f>
        <v>اسراء محمد إبراهيم حسن شرف</v>
      </c>
      <c r="H15" s="3">
        <f t="shared" si="0"/>
        <v>0</v>
      </c>
      <c r="I15" s="2" t="str">
        <f t="shared" si="1"/>
        <v>دون المستوى</v>
      </c>
    </row>
    <row r="16" spans="1:20" ht="21" thickBot="1">
      <c r="B16" s="7" t="str">
        <f>عربي!B16</f>
        <v>اسراء محمد عليوه القاضى</v>
      </c>
      <c r="H16" s="3">
        <f t="shared" si="0"/>
        <v>0</v>
      </c>
      <c r="I16" s="2" t="str">
        <f t="shared" si="1"/>
        <v>دون المستوى</v>
      </c>
    </row>
    <row r="17" spans="2:9" ht="21" thickBot="1">
      <c r="B17" s="7" t="str">
        <f>عربي!B17</f>
        <v>اسراء ممدوح احمد محمد الغبارى</v>
      </c>
      <c r="H17" s="3">
        <f t="shared" si="0"/>
        <v>0</v>
      </c>
      <c r="I17" s="2" t="str">
        <f t="shared" si="1"/>
        <v>دون المستوى</v>
      </c>
    </row>
    <row r="18" spans="2:9" ht="21" thickBot="1">
      <c r="B18" s="7" t="str">
        <f>عربي!B18</f>
        <v>اسماء السعيد ابو الوفا ابو الفتوح الزفتاوي</v>
      </c>
      <c r="H18" s="3">
        <f t="shared" si="0"/>
        <v>0</v>
      </c>
      <c r="I18" s="2" t="str">
        <f t="shared" si="1"/>
        <v>دون المستوى</v>
      </c>
    </row>
    <row r="19" spans="2:9" ht="21" thickBot="1">
      <c r="B19" s="7" t="str">
        <f>عربي!B19</f>
        <v>اسماء السعيد حمدى السعيد الغبور</v>
      </c>
      <c r="H19" s="3">
        <f t="shared" si="0"/>
        <v>0</v>
      </c>
      <c r="I19" s="2" t="str">
        <f t="shared" si="1"/>
        <v>دون المستوى</v>
      </c>
    </row>
    <row r="20" spans="2:9" ht="21" thickBot="1">
      <c r="B20" s="7" t="str">
        <f>عربي!B20</f>
        <v>اسماء الشافعي على حسن صالح</v>
      </c>
      <c r="H20" s="3">
        <f t="shared" si="0"/>
        <v>0</v>
      </c>
      <c r="I20" s="2" t="str">
        <f t="shared" si="1"/>
        <v>دون المستوى</v>
      </c>
    </row>
    <row r="21" spans="2:9" ht="21" thickBot="1">
      <c r="B21" s="7" t="str">
        <f>عربي!B21</f>
        <v>اسماء بدير محمد خليفه</v>
      </c>
      <c r="H21" s="3">
        <f t="shared" si="0"/>
        <v>0</v>
      </c>
      <c r="I21" s="2" t="str">
        <f t="shared" si="1"/>
        <v>دون المستوى</v>
      </c>
    </row>
    <row r="22" spans="2:9" ht="21" thickBot="1">
      <c r="B22" s="7" t="str">
        <f>عربي!B22</f>
        <v>اسماء جمعه ابو المكارم دعله</v>
      </c>
      <c r="H22" s="3">
        <f t="shared" si="0"/>
        <v>0</v>
      </c>
      <c r="I22" s="2" t="str">
        <f t="shared" si="1"/>
        <v>دون المستوى</v>
      </c>
    </row>
    <row r="23" spans="2:9" ht="21" thickBot="1">
      <c r="B23" s="7" t="str">
        <f>عربي!B23</f>
        <v>اسماء عبد العال محمد شحاته</v>
      </c>
      <c r="H23" s="3">
        <f t="shared" si="0"/>
        <v>0</v>
      </c>
      <c r="I23" s="2" t="str">
        <f t="shared" si="1"/>
        <v>دون المستوى</v>
      </c>
    </row>
    <row r="24" spans="2:9" ht="21" thickBot="1">
      <c r="B24" s="7" t="str">
        <f>عربي!B24</f>
        <v>أسماء محمد حلمي كامل وفا</v>
      </c>
      <c r="H24" s="3">
        <f t="shared" si="0"/>
        <v>0</v>
      </c>
      <c r="I24" s="2" t="str">
        <f t="shared" si="1"/>
        <v>دون المستوى</v>
      </c>
    </row>
    <row r="25" spans="2:9" ht="21" thickBot="1">
      <c r="B25" s="7" t="str">
        <f>عربي!B25</f>
        <v>اسماء محمد مسعد الفار</v>
      </c>
      <c r="H25" s="3">
        <f t="shared" si="0"/>
        <v>0</v>
      </c>
      <c r="I25" s="2" t="str">
        <f t="shared" si="1"/>
        <v>دون المستوى</v>
      </c>
    </row>
    <row r="26" spans="2:9" ht="21" thickBot="1">
      <c r="B26" s="7" t="str">
        <f>عربي!B26</f>
        <v>اسماء محمد مصطفى السيد عثمان حنوره</v>
      </c>
      <c r="H26" s="3">
        <f t="shared" si="0"/>
        <v>0</v>
      </c>
      <c r="I26" s="2" t="str">
        <f t="shared" si="1"/>
        <v>دون المستوى</v>
      </c>
    </row>
    <row r="27" spans="2:9" ht="21" thickBot="1">
      <c r="B27" s="7" t="str">
        <f>عربي!B27</f>
        <v>اسماء مسعد عطيه البساطى</v>
      </c>
      <c r="H27" s="3">
        <f t="shared" si="0"/>
        <v>0</v>
      </c>
      <c r="I27" s="2" t="str">
        <f t="shared" si="1"/>
        <v>دون المستوى</v>
      </c>
    </row>
    <row r="28" spans="2:9" ht="21" thickBot="1">
      <c r="B28" s="7" t="str">
        <f>عربي!B28</f>
        <v>اسماء معوض عبد الحميد رجب ابو الهوى</v>
      </c>
      <c r="H28" s="3">
        <f t="shared" si="0"/>
        <v>0</v>
      </c>
      <c r="I28" s="2" t="str">
        <f t="shared" si="1"/>
        <v>دون المستوى</v>
      </c>
    </row>
    <row r="29" spans="2:9" ht="21" thickBot="1">
      <c r="B29" s="7" t="str">
        <f>عربي!B29</f>
        <v>اسيا ابراهيم محمد عبد الرازق شحاته</v>
      </c>
      <c r="H29" s="3">
        <f t="shared" si="0"/>
        <v>0</v>
      </c>
      <c r="I29" s="2" t="str">
        <f t="shared" si="1"/>
        <v>دون المستوى</v>
      </c>
    </row>
    <row r="30" spans="2:9" ht="21" thickBot="1">
      <c r="B30" s="7" t="str">
        <f>عربي!B30</f>
        <v>الاء ابراهيم احمد نميس</v>
      </c>
      <c r="H30" s="3">
        <f t="shared" si="0"/>
        <v>0</v>
      </c>
      <c r="I30" s="2" t="str">
        <f t="shared" si="1"/>
        <v>دون المستوى</v>
      </c>
    </row>
    <row r="31" spans="2:9" ht="21" thickBot="1">
      <c r="B31" s="7" t="str">
        <f>عربي!B31</f>
        <v>الاء السعيد السعيد عبد العزيز الرصيف</v>
      </c>
      <c r="H31" s="3">
        <f t="shared" si="0"/>
        <v>0</v>
      </c>
      <c r="I31" s="2" t="str">
        <f t="shared" si="1"/>
        <v>دون المستوى</v>
      </c>
    </row>
    <row r="32" spans="2:9" ht="21" thickBot="1">
      <c r="B32" s="7" t="str">
        <f>عربي!B32</f>
        <v>الاء أحمد مصطفى مصطفى بحيري</v>
      </c>
      <c r="H32" s="3">
        <f t="shared" si="0"/>
        <v>0</v>
      </c>
      <c r="I32" s="2" t="str">
        <f t="shared" si="1"/>
        <v>دون المستوى</v>
      </c>
    </row>
    <row r="33" spans="2:9" ht="21" thickBot="1">
      <c r="B33" s="7" t="str">
        <f>عربي!B33</f>
        <v>الاء خيرى على احمد عنوس</v>
      </c>
      <c r="H33" s="3">
        <f t="shared" si="0"/>
        <v>0</v>
      </c>
      <c r="I33" s="2" t="str">
        <f t="shared" si="1"/>
        <v>دون المستوى</v>
      </c>
    </row>
    <row r="34" spans="2:9" ht="21" thickBot="1">
      <c r="B34" s="7" t="str">
        <f>عربي!B34</f>
        <v>الاء فؤاد رمضان شحاته شعبان</v>
      </c>
      <c r="H34" s="3">
        <f t="shared" si="0"/>
        <v>0</v>
      </c>
      <c r="I34" s="2" t="str">
        <f t="shared" si="1"/>
        <v>دون المستوى</v>
      </c>
    </row>
    <row r="35" spans="2:9" ht="21" thickBot="1">
      <c r="B35" s="7" t="str">
        <f>عربي!B35</f>
        <v>الاء لطفى السيد السيد الحداد</v>
      </c>
      <c r="H35" s="3">
        <f t="shared" si="0"/>
        <v>0</v>
      </c>
      <c r="I35" s="2" t="str">
        <f t="shared" si="1"/>
        <v>دون المستوى</v>
      </c>
    </row>
    <row r="36" spans="2:9" ht="21" thickBot="1">
      <c r="B36" s="7" t="str">
        <f>عربي!B36</f>
        <v>الاء محمد السيد محمد محمود امبابي</v>
      </c>
      <c r="H36" s="3">
        <f t="shared" si="0"/>
        <v>0</v>
      </c>
      <c r="I36" s="2" t="str">
        <f t="shared" si="1"/>
        <v>دون المستوى</v>
      </c>
    </row>
    <row r="37" spans="2:9" ht="21" thickBot="1">
      <c r="B37" s="7" t="str">
        <f>عربي!B37</f>
        <v>الاء محمود عبد العزيز العنانى</v>
      </c>
      <c r="H37" s="3">
        <f t="shared" si="0"/>
        <v>0</v>
      </c>
      <c r="I37" s="2" t="str">
        <f t="shared" si="1"/>
        <v>دون المستوى</v>
      </c>
    </row>
    <row r="38" spans="2:9" ht="21" thickBot="1">
      <c r="B38" s="7" t="str">
        <f>عربي!B38</f>
        <v>الاء مصطفى عبد الخالق القصيف</v>
      </c>
      <c r="H38" s="3">
        <f t="shared" si="0"/>
        <v>0</v>
      </c>
      <c r="I38" s="2" t="str">
        <f t="shared" si="1"/>
        <v>دون المستوى</v>
      </c>
    </row>
    <row r="39" spans="2:9" ht="21" thickBot="1">
      <c r="B39" s="7" t="str">
        <f>عربي!B39</f>
        <v>الزهراء عبد الغنى السيد مصطفى الهلالى</v>
      </c>
      <c r="H39" s="3">
        <f t="shared" si="0"/>
        <v>0</v>
      </c>
      <c r="I39" s="2" t="str">
        <f t="shared" si="1"/>
        <v>دون المستوى</v>
      </c>
    </row>
    <row r="40" spans="2:9" ht="21" thickBot="1">
      <c r="B40" s="7" t="str">
        <f>عربي!B40</f>
        <v>الشيماء محمد ابراهيم سلامه عوضين</v>
      </c>
      <c r="H40" s="3">
        <f t="shared" si="0"/>
        <v>0</v>
      </c>
      <c r="I40" s="2" t="str">
        <f t="shared" si="1"/>
        <v>دون المستوى</v>
      </c>
    </row>
    <row r="41" spans="2:9" ht="21" thickBot="1">
      <c r="B41" s="7" t="str">
        <f>عربي!B41</f>
        <v>امانى ايهاب عباس الحفنى على</v>
      </c>
      <c r="H41" s="3">
        <f t="shared" si="0"/>
        <v>0</v>
      </c>
      <c r="I41" s="2" t="str">
        <f t="shared" si="1"/>
        <v>دون المستوى</v>
      </c>
    </row>
    <row r="42" spans="2:9" ht="21" thickBot="1">
      <c r="B42" s="7" t="str">
        <f>عربي!B42</f>
        <v>امانى حسن ابو العزم قطب الاجرود</v>
      </c>
      <c r="H42" s="3">
        <f t="shared" si="0"/>
        <v>0</v>
      </c>
      <c r="I42" s="2" t="str">
        <f t="shared" si="1"/>
        <v>دون المستوى</v>
      </c>
    </row>
    <row r="43" spans="2:9" ht="21" thickBot="1">
      <c r="B43" s="7" t="str">
        <f>عربي!B43</f>
        <v>امانى رضا عبد الغنى الهلالى</v>
      </c>
      <c r="H43" s="3">
        <f t="shared" si="0"/>
        <v>0</v>
      </c>
      <c r="I43" s="2" t="str">
        <f t="shared" si="1"/>
        <v>دون المستوى</v>
      </c>
    </row>
    <row r="44" spans="2:9" ht="21" thickBot="1">
      <c r="B44" s="7" t="str">
        <f>عربي!B44</f>
        <v>اماني محمد عبد السميع الحمادي محمد</v>
      </c>
      <c r="H44" s="3">
        <f t="shared" si="0"/>
        <v>0</v>
      </c>
      <c r="I44" s="2" t="str">
        <f t="shared" si="1"/>
        <v>دون المستوى</v>
      </c>
    </row>
    <row r="45" spans="2:9" ht="21" thickBot="1">
      <c r="B45" s="7" t="str">
        <f>عربي!B45</f>
        <v>امل اسعد احمد عبد القادر جلو</v>
      </c>
      <c r="H45" s="3">
        <f t="shared" si="0"/>
        <v>0</v>
      </c>
      <c r="I45" s="2" t="str">
        <f t="shared" si="1"/>
        <v>دون المستوى</v>
      </c>
    </row>
    <row r="46" spans="2:9" ht="21" thickBot="1">
      <c r="B46" s="7" t="str">
        <f>عربي!B46</f>
        <v>امل حمدى السعيد ابو المجد بعرنجه</v>
      </c>
      <c r="H46" s="3">
        <f t="shared" si="0"/>
        <v>0</v>
      </c>
      <c r="I46" s="2" t="str">
        <f t="shared" si="1"/>
        <v>دون المستوى</v>
      </c>
    </row>
    <row r="47" spans="2:9" ht="21" thickBot="1">
      <c r="B47" s="7" t="str">
        <f>عربي!B47</f>
        <v>امل رمضان يونس محمد يونس صلاح</v>
      </c>
      <c r="H47" s="3">
        <f t="shared" si="0"/>
        <v>0</v>
      </c>
      <c r="I47" s="2" t="str">
        <f t="shared" si="1"/>
        <v>دون المستوى</v>
      </c>
    </row>
    <row r="48" spans="2:9" ht="21" thickBot="1">
      <c r="B48" s="7" t="str">
        <f>عربي!B48</f>
        <v>امنية رفعت أبو الكرام عبد القادر عمار</v>
      </c>
      <c r="H48" s="3">
        <f t="shared" si="0"/>
        <v>0</v>
      </c>
      <c r="I48" s="2" t="str">
        <f t="shared" si="1"/>
        <v>دون المستوى</v>
      </c>
    </row>
    <row r="49" spans="2:9" ht="21" thickBot="1">
      <c r="B49" s="7" t="str">
        <f>عربي!B49</f>
        <v>امنية عاطف عبد الحق طلبه الحداد</v>
      </c>
      <c r="H49" s="3">
        <f t="shared" si="0"/>
        <v>0</v>
      </c>
      <c r="I49" s="2" t="str">
        <f t="shared" si="1"/>
        <v>دون المستوى</v>
      </c>
    </row>
    <row r="50" spans="2:9" ht="21" thickBot="1">
      <c r="B50" s="7" t="str">
        <f>عربي!B50</f>
        <v>امنيه عصام عزت طلبه جعوان</v>
      </c>
      <c r="H50" s="3">
        <f t="shared" si="0"/>
        <v>0</v>
      </c>
      <c r="I50" s="2" t="str">
        <f t="shared" si="1"/>
        <v>دون المستوى</v>
      </c>
    </row>
    <row r="51" spans="2:9" ht="21" thickBot="1">
      <c r="B51" s="7" t="str">
        <f>عربي!B51</f>
        <v>اميرة ابراهيم احمد عبد الشافى</v>
      </c>
      <c r="H51" s="3">
        <f t="shared" si="0"/>
        <v>0</v>
      </c>
      <c r="I51" s="2" t="str">
        <f t="shared" si="1"/>
        <v>دون المستوى</v>
      </c>
    </row>
    <row r="52" spans="2:9" ht="21" thickBot="1">
      <c r="B52" s="7" t="str">
        <f>عربي!B52</f>
        <v>اميرة اشرف عبد اللطيف احمد برهام</v>
      </c>
      <c r="H52" s="3">
        <f t="shared" si="0"/>
        <v>0</v>
      </c>
      <c r="I52" s="2" t="str">
        <f t="shared" si="1"/>
        <v>دون المستوى</v>
      </c>
    </row>
    <row r="53" spans="2:9" ht="21" thickBot="1">
      <c r="B53" s="7" t="str">
        <f>عربي!B53</f>
        <v>اميرة حسن حلمى على نميس</v>
      </c>
      <c r="H53" s="3">
        <f t="shared" si="0"/>
        <v>0</v>
      </c>
      <c r="I53" s="2" t="str">
        <f t="shared" si="1"/>
        <v>دون المستوى</v>
      </c>
    </row>
    <row r="54" spans="2:9" ht="21" thickBot="1">
      <c r="B54" s="7" t="str">
        <f>عربي!B54</f>
        <v>اميرة عبد اللطيف محمد عبد الرحمن غباشي</v>
      </c>
      <c r="H54" s="3">
        <f t="shared" si="0"/>
        <v>0</v>
      </c>
      <c r="I54" s="2" t="str">
        <f t="shared" si="1"/>
        <v>دون المستوى</v>
      </c>
    </row>
    <row r="55" spans="2:9" ht="21" thickBot="1">
      <c r="B55" s="7" t="str">
        <f>عربي!B55</f>
        <v>اميرة عصام السيد عبد السلام تركي</v>
      </c>
      <c r="H55" s="3">
        <f t="shared" si="0"/>
        <v>0</v>
      </c>
      <c r="I55" s="2" t="str">
        <f t="shared" si="1"/>
        <v>دون المستوى</v>
      </c>
    </row>
    <row r="56" spans="2:9" ht="21" thickBot="1">
      <c r="B56" s="7" t="str">
        <f>عربي!B56</f>
        <v>اميرة عصام عزت طلبه جعوان</v>
      </c>
      <c r="H56" s="3">
        <f t="shared" si="0"/>
        <v>0</v>
      </c>
      <c r="I56" s="2" t="str">
        <f t="shared" si="1"/>
        <v>دون المستوى</v>
      </c>
    </row>
    <row r="57" spans="2:9" ht="21" thickBot="1">
      <c r="B57" s="7" t="str">
        <f>عربي!B57</f>
        <v>اميرة فتحي السيد أحمد إبراهيم</v>
      </c>
      <c r="H57" s="3">
        <f t="shared" si="0"/>
        <v>0</v>
      </c>
      <c r="I57" s="2" t="str">
        <f t="shared" si="1"/>
        <v>دون المستوى</v>
      </c>
    </row>
    <row r="58" spans="2:9" ht="21" thickBot="1">
      <c r="B58" s="7" t="str">
        <f>عربي!B58</f>
        <v>اميرة فوزى ابو الغيط منصور الطحان</v>
      </c>
      <c r="H58" s="3">
        <f t="shared" si="0"/>
        <v>0</v>
      </c>
      <c r="I58" s="2" t="str">
        <f t="shared" si="1"/>
        <v>دون المستوى</v>
      </c>
    </row>
    <row r="59" spans="2:9" ht="21" thickBot="1">
      <c r="B59" s="7" t="str">
        <f>عربي!B59</f>
        <v>اميرة محمود فؤاد محمد هويدي</v>
      </c>
      <c r="H59" s="3">
        <f t="shared" si="0"/>
        <v>0</v>
      </c>
      <c r="I59" s="2" t="str">
        <f t="shared" si="1"/>
        <v>دون المستوى</v>
      </c>
    </row>
    <row r="60" spans="2:9" ht="21" thickBot="1">
      <c r="B60" s="7" t="str">
        <f>عربي!B60</f>
        <v>انتصار طه احمد عباس سكوت</v>
      </c>
      <c r="H60" s="3">
        <f t="shared" si="0"/>
        <v>0</v>
      </c>
      <c r="I60" s="2" t="str">
        <f t="shared" si="1"/>
        <v>دون المستوى</v>
      </c>
    </row>
    <row r="61" spans="2:9" ht="21" thickBot="1">
      <c r="B61" s="7" t="str">
        <f>عربي!B61</f>
        <v>ايمان ابراهيم ممدوح حسن عيطه</v>
      </c>
      <c r="H61" s="3">
        <f t="shared" si="0"/>
        <v>0</v>
      </c>
      <c r="I61" s="2" t="str">
        <f t="shared" si="1"/>
        <v>دون المستوى</v>
      </c>
    </row>
    <row r="62" spans="2:9" ht="21" thickBot="1">
      <c r="B62" s="7" t="str">
        <f>عربي!B62</f>
        <v>ايمان اشرف السعيد حسن فوده</v>
      </c>
      <c r="H62" s="3">
        <f t="shared" si="0"/>
        <v>0</v>
      </c>
      <c r="I62" s="2" t="str">
        <f t="shared" si="1"/>
        <v>دون المستوى</v>
      </c>
    </row>
    <row r="63" spans="2:9" ht="21" thickBot="1">
      <c r="B63" s="7" t="str">
        <f>عربي!B63</f>
        <v>ايمان السيد محمد الكرزونى عوضين</v>
      </c>
      <c r="H63" s="3">
        <f t="shared" si="0"/>
        <v>0</v>
      </c>
      <c r="I63" s="2" t="str">
        <f t="shared" si="1"/>
        <v>دون المستوى</v>
      </c>
    </row>
    <row r="64" spans="2:9" ht="21" thickBot="1">
      <c r="B64" s="7" t="str">
        <f>عربي!B64</f>
        <v>ايمان الشحات ابراهيم مصطفى</v>
      </c>
      <c r="H64" s="3">
        <f t="shared" si="0"/>
        <v>0</v>
      </c>
      <c r="I64" s="2" t="str">
        <f t="shared" si="1"/>
        <v>دون المستوى</v>
      </c>
    </row>
    <row r="65" spans="2:9" ht="21" thickBot="1">
      <c r="B65" s="7" t="str">
        <f>عربي!B65</f>
        <v>ايمان حمدى محمد على المغربى شرف</v>
      </c>
      <c r="H65" s="3">
        <f t="shared" si="0"/>
        <v>0</v>
      </c>
      <c r="I65" s="2" t="str">
        <f t="shared" si="1"/>
        <v>دون المستوى</v>
      </c>
    </row>
    <row r="66" spans="2:9" ht="21" thickBot="1">
      <c r="B66" s="7" t="str">
        <f>عربي!B66</f>
        <v>ايمان رضا عبد الغنى الهلالى</v>
      </c>
      <c r="H66" s="3">
        <f t="shared" si="0"/>
        <v>0</v>
      </c>
      <c r="I66" s="2" t="str">
        <f t="shared" si="1"/>
        <v>دون المستوى</v>
      </c>
    </row>
    <row r="67" spans="2:9" ht="21" thickBot="1">
      <c r="B67" s="7" t="str">
        <f>عربي!B67</f>
        <v>ايمان رمضان عبد الفتاح مغازى الطبجى</v>
      </c>
      <c r="H67" s="3">
        <f t="shared" ref="H67:H130" si="2">E67+F67+G67</f>
        <v>0</v>
      </c>
      <c r="I67" s="2" t="str">
        <f t="shared" ref="I67:I130" si="3">IF(H67&gt;=85,"ممتاز",IF(H67&gt;=75,"جيد جدا",IF(H67&gt;=65,"جيد",IF(H67&gt;=50,"مقبول",IF(H67&lt;50,"دون المستوى")))))</f>
        <v>دون المستوى</v>
      </c>
    </row>
    <row r="68" spans="2:9" ht="21" thickBot="1">
      <c r="B68" s="7" t="str">
        <f>عربي!B68</f>
        <v>ايمان زكي عبد الستار احمد الدعدر</v>
      </c>
      <c r="H68" s="3">
        <f t="shared" si="2"/>
        <v>0</v>
      </c>
      <c r="I68" s="2" t="str">
        <f t="shared" si="3"/>
        <v>دون المستوى</v>
      </c>
    </row>
    <row r="69" spans="2:9" ht="21" thickBot="1">
      <c r="B69" s="7" t="str">
        <f>عربي!B69</f>
        <v>ايمان صبرى بسيونى بهوت</v>
      </c>
      <c r="H69" s="3">
        <f t="shared" si="2"/>
        <v>0</v>
      </c>
      <c r="I69" s="2" t="str">
        <f t="shared" si="3"/>
        <v>دون المستوى</v>
      </c>
    </row>
    <row r="70" spans="2:9" ht="21" thickBot="1">
      <c r="B70" s="7" t="str">
        <f>عربي!B70</f>
        <v>إيمان عبد السلام على سقفه</v>
      </c>
      <c r="H70" s="3">
        <f t="shared" si="2"/>
        <v>0</v>
      </c>
      <c r="I70" s="2" t="str">
        <f t="shared" si="3"/>
        <v>دون المستوى</v>
      </c>
    </row>
    <row r="71" spans="2:9" ht="21" thickBot="1">
      <c r="B71" s="7" t="str">
        <f>عربي!B71</f>
        <v>ايمان عبد الفتاح محمد الطور</v>
      </c>
      <c r="H71" s="3">
        <f t="shared" si="2"/>
        <v>0</v>
      </c>
      <c r="I71" s="2" t="str">
        <f t="shared" si="3"/>
        <v>دون المستوى</v>
      </c>
    </row>
    <row r="72" spans="2:9" ht="21" thickBot="1">
      <c r="B72" s="7" t="str">
        <f>عربي!B72</f>
        <v>ايمان عبد الله الدسوقي عبد الخالق حلاوة</v>
      </c>
      <c r="H72" s="3">
        <f t="shared" si="2"/>
        <v>0</v>
      </c>
      <c r="I72" s="2" t="str">
        <f t="shared" si="3"/>
        <v>دون المستوى</v>
      </c>
    </row>
    <row r="73" spans="2:9" ht="21" thickBot="1">
      <c r="B73" s="7" t="str">
        <f>عربي!B73</f>
        <v>ايمان محمد محمد حنوره</v>
      </c>
      <c r="H73" s="3">
        <f t="shared" si="2"/>
        <v>0</v>
      </c>
      <c r="I73" s="2" t="str">
        <f t="shared" si="3"/>
        <v>دون المستوى</v>
      </c>
    </row>
    <row r="74" spans="2:9" ht="21" thickBot="1">
      <c r="B74" s="7" t="str">
        <f>عربي!B74</f>
        <v>ايمان محمد مصطفى عباس</v>
      </c>
      <c r="H74" s="3">
        <f t="shared" si="2"/>
        <v>0</v>
      </c>
      <c r="I74" s="2" t="str">
        <f t="shared" si="3"/>
        <v>دون المستوى</v>
      </c>
    </row>
    <row r="75" spans="2:9" ht="21" thickBot="1">
      <c r="B75" s="7" t="str">
        <f>عربي!B75</f>
        <v>ايناس مدحت محمود عبد المقصود</v>
      </c>
      <c r="H75" s="3">
        <f t="shared" si="2"/>
        <v>0</v>
      </c>
      <c r="I75" s="2" t="str">
        <f t="shared" si="3"/>
        <v>دون المستوى</v>
      </c>
    </row>
    <row r="76" spans="2:9" ht="21" thickBot="1">
      <c r="B76" s="7" t="str">
        <f>عربي!B76</f>
        <v>ايه ابراهيم الزاهى سالم</v>
      </c>
      <c r="H76" s="3">
        <f t="shared" si="2"/>
        <v>0</v>
      </c>
      <c r="I76" s="2" t="str">
        <f t="shared" si="3"/>
        <v>دون المستوى</v>
      </c>
    </row>
    <row r="77" spans="2:9" ht="21" thickBot="1">
      <c r="B77" s="7" t="str">
        <f>عربي!B77</f>
        <v>ايه البيلى حافظ البيلى الشبه</v>
      </c>
      <c r="H77" s="3">
        <f t="shared" si="2"/>
        <v>0</v>
      </c>
      <c r="I77" s="2" t="str">
        <f t="shared" si="3"/>
        <v>دون المستوى</v>
      </c>
    </row>
    <row r="78" spans="2:9" ht="21" thickBot="1">
      <c r="B78" s="7" t="str">
        <f>عربي!B78</f>
        <v>ايه العدوي السيد سليمان البساطي</v>
      </c>
      <c r="H78" s="3">
        <f t="shared" si="2"/>
        <v>0</v>
      </c>
      <c r="I78" s="2" t="str">
        <f t="shared" si="3"/>
        <v>دون المستوى</v>
      </c>
    </row>
    <row r="79" spans="2:9" ht="21" thickBot="1">
      <c r="B79" s="7" t="str">
        <f>عربي!B79</f>
        <v>ايه ايمن السيد احمد عثمان حنوره</v>
      </c>
      <c r="H79" s="3">
        <f t="shared" si="2"/>
        <v>0</v>
      </c>
      <c r="I79" s="2" t="str">
        <f t="shared" si="3"/>
        <v>دون المستوى</v>
      </c>
    </row>
    <row r="80" spans="2:9" ht="21" thickBot="1">
      <c r="B80" s="7" t="str">
        <f>عربي!B80</f>
        <v>ايه حسن حسن منصور</v>
      </c>
      <c r="H80" s="3">
        <f t="shared" si="2"/>
        <v>0</v>
      </c>
      <c r="I80" s="2" t="str">
        <f t="shared" si="3"/>
        <v>دون المستوى</v>
      </c>
    </row>
    <row r="81" spans="2:9" ht="21" thickBot="1">
      <c r="B81" s="7" t="str">
        <f>عربي!B81</f>
        <v>ايه ذكى صلاح ذكى الدوانسى</v>
      </c>
      <c r="H81" s="3">
        <f t="shared" si="2"/>
        <v>0</v>
      </c>
      <c r="I81" s="2" t="str">
        <f t="shared" si="3"/>
        <v>دون المستوى</v>
      </c>
    </row>
    <row r="82" spans="2:9" ht="21" thickBot="1">
      <c r="B82" s="7" t="str">
        <f>عربي!B82</f>
        <v>ايه رشدى ابراهيم اسماعيل</v>
      </c>
      <c r="H82" s="3">
        <f t="shared" si="2"/>
        <v>0</v>
      </c>
      <c r="I82" s="2" t="str">
        <f t="shared" si="3"/>
        <v>دون المستوى</v>
      </c>
    </row>
    <row r="83" spans="2:9" ht="21" thickBot="1">
      <c r="B83" s="7" t="str">
        <f>عربي!B83</f>
        <v>ايه سامى محمد احمد الدسوقى</v>
      </c>
      <c r="H83" s="3">
        <f t="shared" si="2"/>
        <v>0</v>
      </c>
      <c r="I83" s="2" t="str">
        <f t="shared" si="3"/>
        <v>دون المستوى</v>
      </c>
    </row>
    <row r="84" spans="2:9" ht="21" thickBot="1">
      <c r="B84" s="7" t="str">
        <f>عربي!B84</f>
        <v>ايه صبحى احمد احمد البساطى</v>
      </c>
      <c r="H84" s="3">
        <f t="shared" si="2"/>
        <v>0</v>
      </c>
      <c r="I84" s="2" t="str">
        <f t="shared" si="3"/>
        <v>دون المستوى</v>
      </c>
    </row>
    <row r="85" spans="2:9" ht="21" thickBot="1">
      <c r="B85" s="7" t="str">
        <f>عربي!B85</f>
        <v>ايه عبد الحميد ابو الوفا عبد الحميد عبد الرؤف</v>
      </c>
      <c r="H85" s="3">
        <f t="shared" si="2"/>
        <v>0</v>
      </c>
      <c r="I85" s="2" t="str">
        <f t="shared" si="3"/>
        <v>دون المستوى</v>
      </c>
    </row>
    <row r="86" spans="2:9" ht="21" thickBot="1">
      <c r="B86" s="7" t="str">
        <f>عربي!B86</f>
        <v>ايه عبد اللاه عبد الجميل على الحداد</v>
      </c>
      <c r="H86" s="3">
        <f t="shared" si="2"/>
        <v>0</v>
      </c>
      <c r="I86" s="2" t="str">
        <f t="shared" si="3"/>
        <v>دون المستوى</v>
      </c>
    </row>
    <row r="87" spans="2:9" ht="21" thickBot="1">
      <c r="B87" s="7" t="str">
        <f>عربي!B87</f>
        <v>ايه على عطيه رجب الطبجى</v>
      </c>
      <c r="H87" s="3">
        <f t="shared" si="2"/>
        <v>0</v>
      </c>
      <c r="I87" s="2" t="str">
        <f t="shared" si="3"/>
        <v>دون المستوى</v>
      </c>
    </row>
    <row r="88" spans="2:9" ht="21" thickBot="1">
      <c r="B88" s="7" t="str">
        <f>عربي!B88</f>
        <v>ايه محمد مسعد حجازي</v>
      </c>
      <c r="H88" s="3">
        <f t="shared" si="2"/>
        <v>0</v>
      </c>
      <c r="I88" s="2" t="str">
        <f t="shared" si="3"/>
        <v>دون المستوى</v>
      </c>
    </row>
    <row r="89" spans="2:9" ht="21" thickBot="1">
      <c r="B89" s="7" t="str">
        <f>عربي!B89</f>
        <v>ايه مصطفى حسن وهبى درويش</v>
      </c>
      <c r="H89" s="3">
        <f t="shared" si="2"/>
        <v>0</v>
      </c>
      <c r="I89" s="2" t="str">
        <f t="shared" si="3"/>
        <v>دون المستوى</v>
      </c>
    </row>
    <row r="90" spans="2:9" ht="21" thickBot="1">
      <c r="B90" s="7" t="str">
        <f>عربي!B90</f>
        <v>ايه موسى عبد ربه محمد الزفتاوي</v>
      </c>
      <c r="H90" s="3">
        <f t="shared" si="2"/>
        <v>0</v>
      </c>
      <c r="I90" s="2" t="str">
        <f t="shared" si="3"/>
        <v>دون المستوى</v>
      </c>
    </row>
    <row r="91" spans="2:9" ht="21" thickBot="1">
      <c r="B91" s="7" t="str">
        <f>عربي!B91</f>
        <v>ايه ياسر عبد الباسط محمد عبد ربه</v>
      </c>
      <c r="H91" s="3">
        <f t="shared" si="2"/>
        <v>0</v>
      </c>
      <c r="I91" s="2" t="str">
        <f t="shared" si="3"/>
        <v>دون المستوى</v>
      </c>
    </row>
    <row r="92" spans="2:9" ht="21" thickBot="1">
      <c r="B92" s="7" t="str">
        <f>عربي!B92</f>
        <v>بسمه احمد عبد الله السمان عبود</v>
      </c>
      <c r="H92" s="3">
        <f t="shared" si="2"/>
        <v>0</v>
      </c>
      <c r="I92" s="2" t="str">
        <f t="shared" si="3"/>
        <v>دون المستوى</v>
      </c>
    </row>
    <row r="93" spans="2:9" ht="21" thickBot="1">
      <c r="B93" s="7" t="str">
        <f>عربي!B93</f>
        <v>بسمه ماهر عبد المجيد عبد الغنى حطب</v>
      </c>
      <c r="H93" s="3">
        <f t="shared" si="2"/>
        <v>0</v>
      </c>
      <c r="I93" s="2" t="str">
        <f t="shared" si="3"/>
        <v>دون المستوى</v>
      </c>
    </row>
    <row r="94" spans="2:9" ht="21" thickBot="1">
      <c r="B94" s="7" t="str">
        <f>عربي!B94</f>
        <v>بسمه مصطفى سعد اللاطه</v>
      </c>
      <c r="H94" s="3">
        <f t="shared" si="2"/>
        <v>0</v>
      </c>
      <c r="I94" s="2" t="str">
        <f t="shared" si="3"/>
        <v>دون المستوى</v>
      </c>
    </row>
    <row r="95" spans="2:9" ht="21" thickBot="1">
      <c r="B95" s="7" t="str">
        <f>عربي!B95</f>
        <v>بسمه نادر رزق عبد العزيز موافى</v>
      </c>
      <c r="H95" s="3">
        <f t="shared" si="2"/>
        <v>0</v>
      </c>
      <c r="I95" s="2" t="str">
        <f t="shared" si="3"/>
        <v>دون المستوى</v>
      </c>
    </row>
    <row r="96" spans="2:9" ht="21" thickBot="1">
      <c r="B96" s="7" t="str">
        <f>عربي!B96</f>
        <v>بشرى محمد محمد حجازى</v>
      </c>
      <c r="H96" s="3">
        <f t="shared" si="2"/>
        <v>0</v>
      </c>
      <c r="I96" s="2" t="str">
        <f t="shared" si="3"/>
        <v>دون المستوى</v>
      </c>
    </row>
    <row r="97" spans="2:9" ht="21" thickBot="1">
      <c r="B97" s="7" t="str">
        <f>عربي!B97</f>
        <v>تسنيم حاتم السيد السيد شعلان</v>
      </c>
      <c r="H97" s="3">
        <f t="shared" si="2"/>
        <v>0</v>
      </c>
      <c r="I97" s="2" t="str">
        <f t="shared" si="3"/>
        <v>دون المستوى</v>
      </c>
    </row>
    <row r="98" spans="2:9" ht="21" thickBot="1">
      <c r="B98" s="7" t="str">
        <f>عربي!B98</f>
        <v>توحه عبد الله عبد العليم محمد عمر العثملى</v>
      </c>
      <c r="H98" s="3">
        <f t="shared" si="2"/>
        <v>0</v>
      </c>
      <c r="I98" s="2" t="str">
        <f t="shared" si="3"/>
        <v>دون المستوى</v>
      </c>
    </row>
    <row r="99" spans="2:9" ht="21" thickBot="1">
      <c r="B99" s="7" t="str">
        <f>عربي!B99</f>
        <v>جهاد حامد ابراهيم زايد صباحى</v>
      </c>
      <c r="H99" s="3">
        <f t="shared" si="2"/>
        <v>0</v>
      </c>
      <c r="I99" s="2" t="str">
        <f t="shared" si="3"/>
        <v>دون المستوى</v>
      </c>
    </row>
    <row r="100" spans="2:9" ht="21" thickBot="1">
      <c r="B100" s="7" t="str">
        <f>عربي!B100</f>
        <v>حبيبة توفيق يونس المصرى</v>
      </c>
      <c r="H100" s="3">
        <f t="shared" si="2"/>
        <v>0</v>
      </c>
      <c r="I100" s="2" t="str">
        <f t="shared" si="3"/>
        <v>دون المستوى</v>
      </c>
    </row>
    <row r="101" spans="2:9" ht="21" thickBot="1">
      <c r="B101" s="7" t="str">
        <f>عربي!B101</f>
        <v>حسناء السيد محمد البلتاجى</v>
      </c>
      <c r="H101" s="3">
        <f t="shared" si="2"/>
        <v>0</v>
      </c>
      <c r="I101" s="2" t="str">
        <f t="shared" si="3"/>
        <v>دون المستوى</v>
      </c>
    </row>
    <row r="102" spans="2:9" ht="21" thickBot="1">
      <c r="B102" s="7" t="str">
        <f>عربي!B102</f>
        <v>حنان عيد عبد المحسن السيد</v>
      </c>
      <c r="H102" s="3">
        <f t="shared" si="2"/>
        <v>0</v>
      </c>
      <c r="I102" s="2" t="str">
        <f t="shared" si="3"/>
        <v>دون المستوى</v>
      </c>
    </row>
    <row r="103" spans="2:9" ht="21" thickBot="1">
      <c r="B103" s="7" t="str">
        <f>عربي!B103</f>
        <v>حنان محمد البيلى على عبد العاطى</v>
      </c>
      <c r="H103" s="3">
        <f t="shared" si="2"/>
        <v>0</v>
      </c>
      <c r="I103" s="2" t="str">
        <f t="shared" si="3"/>
        <v>دون المستوى</v>
      </c>
    </row>
    <row r="104" spans="2:9" ht="21" thickBot="1">
      <c r="B104" s="7" t="str">
        <f>عربي!B104</f>
        <v>حنان محمد محمد على كشكوشة</v>
      </c>
      <c r="H104" s="3">
        <f t="shared" si="2"/>
        <v>0</v>
      </c>
      <c r="I104" s="2" t="str">
        <f t="shared" si="3"/>
        <v>دون المستوى</v>
      </c>
    </row>
    <row r="105" spans="2:9" ht="21" thickBot="1">
      <c r="B105" s="7" t="str">
        <f>عربي!B105</f>
        <v>حنين خالد  احمد محمد سعد</v>
      </c>
      <c r="H105" s="3">
        <f t="shared" si="2"/>
        <v>0</v>
      </c>
      <c r="I105" s="2" t="str">
        <f t="shared" si="3"/>
        <v>دون المستوى</v>
      </c>
    </row>
    <row r="106" spans="2:9" ht="21" thickBot="1">
      <c r="B106" s="7" t="str">
        <f>عربي!B106</f>
        <v>حنين رفيق عبد الوراث عبد القادر الغباري</v>
      </c>
      <c r="H106" s="3">
        <f t="shared" si="2"/>
        <v>0</v>
      </c>
      <c r="I106" s="2" t="str">
        <f t="shared" si="3"/>
        <v>دون المستوى</v>
      </c>
    </row>
    <row r="107" spans="2:9" ht="21" thickBot="1">
      <c r="B107" s="7" t="str">
        <f>عربي!B107</f>
        <v>حنين نصر ابراهيم نصر الكرش</v>
      </c>
      <c r="H107" s="3">
        <f t="shared" si="2"/>
        <v>0</v>
      </c>
      <c r="I107" s="2" t="str">
        <f t="shared" si="3"/>
        <v>دون المستوى</v>
      </c>
    </row>
    <row r="108" spans="2:9" ht="21" thickBot="1">
      <c r="B108" s="7" t="str">
        <f>عربي!B108</f>
        <v>خلود عبد المحسن درويش الرصيف</v>
      </c>
      <c r="H108" s="3">
        <f t="shared" si="2"/>
        <v>0</v>
      </c>
      <c r="I108" s="2" t="str">
        <f t="shared" si="3"/>
        <v>دون المستوى</v>
      </c>
    </row>
    <row r="109" spans="2:9" ht="21" thickBot="1">
      <c r="B109" s="7" t="str">
        <f>عربي!B109</f>
        <v>خلود محمد عبد الفتاح محمد مرجان</v>
      </c>
      <c r="H109" s="3">
        <f t="shared" si="2"/>
        <v>0</v>
      </c>
      <c r="I109" s="2" t="str">
        <f t="shared" si="3"/>
        <v>دون المستوى</v>
      </c>
    </row>
    <row r="110" spans="2:9" ht="21" thickBot="1">
      <c r="B110" s="7" t="str">
        <f>عربي!B110</f>
        <v>دعاء حمدى جابر جمعه عيد</v>
      </c>
      <c r="H110" s="3">
        <f t="shared" si="2"/>
        <v>0</v>
      </c>
      <c r="I110" s="2" t="str">
        <f t="shared" si="3"/>
        <v>دون المستوى</v>
      </c>
    </row>
    <row r="111" spans="2:9" ht="21" thickBot="1">
      <c r="B111" s="7" t="str">
        <f>عربي!B111</f>
        <v>دعاء سامى نبيه الدوانسى</v>
      </c>
      <c r="H111" s="3">
        <f t="shared" si="2"/>
        <v>0</v>
      </c>
      <c r="I111" s="2" t="str">
        <f t="shared" si="3"/>
        <v>دون المستوى</v>
      </c>
    </row>
    <row r="112" spans="2:9" ht="21" thickBot="1">
      <c r="B112" s="7" t="str">
        <f>عربي!B112</f>
        <v>دعاء عبد اللطيف عبد العزيز عيسى</v>
      </c>
      <c r="H112" s="3">
        <f t="shared" si="2"/>
        <v>0</v>
      </c>
      <c r="I112" s="2" t="str">
        <f t="shared" si="3"/>
        <v>دون المستوى</v>
      </c>
    </row>
    <row r="113" spans="2:9" ht="21" thickBot="1">
      <c r="B113" s="7" t="str">
        <f>عربي!B113</f>
        <v>دعاء محمد بدر السيد وفا</v>
      </c>
      <c r="H113" s="3">
        <f t="shared" si="2"/>
        <v>0</v>
      </c>
      <c r="I113" s="2" t="str">
        <f t="shared" si="3"/>
        <v>دون المستوى</v>
      </c>
    </row>
    <row r="114" spans="2:9" ht="21" thickBot="1">
      <c r="B114" s="7" t="str">
        <f>عربي!B114</f>
        <v>دنيا رمضان عبد المنعم المحلاوى</v>
      </c>
      <c r="H114" s="3">
        <f t="shared" si="2"/>
        <v>0</v>
      </c>
      <c r="I114" s="2" t="str">
        <f t="shared" si="3"/>
        <v>دون المستوى</v>
      </c>
    </row>
    <row r="115" spans="2:9" ht="21" thickBot="1">
      <c r="B115" s="7" t="str">
        <f>عربي!B115</f>
        <v>دنيا سمير محمد عبد اللطيف السحلى</v>
      </c>
      <c r="H115" s="3">
        <f t="shared" si="2"/>
        <v>0</v>
      </c>
      <c r="I115" s="2" t="str">
        <f t="shared" si="3"/>
        <v>دون المستوى</v>
      </c>
    </row>
    <row r="116" spans="2:9" ht="21" thickBot="1">
      <c r="B116" s="7" t="str">
        <f>عربي!B116</f>
        <v>دنيا وليم نجيب معوض شحتو</v>
      </c>
      <c r="H116" s="3">
        <f t="shared" si="2"/>
        <v>0</v>
      </c>
      <c r="I116" s="2" t="str">
        <f t="shared" si="3"/>
        <v>دون المستوى</v>
      </c>
    </row>
    <row r="117" spans="2:9" ht="21" thickBot="1">
      <c r="B117" s="7" t="str">
        <f>عربي!B117</f>
        <v>دنيا يوسف فتحى يوسف عطيه</v>
      </c>
      <c r="H117" s="3">
        <f t="shared" si="2"/>
        <v>0</v>
      </c>
      <c r="I117" s="2" t="str">
        <f t="shared" si="3"/>
        <v>دون المستوى</v>
      </c>
    </row>
    <row r="118" spans="2:9" ht="21" thickBot="1">
      <c r="B118" s="7" t="str">
        <f>عربي!B118</f>
        <v>دولت عبد النبي عبد النبي عباس عبد العاطي</v>
      </c>
      <c r="H118" s="3">
        <f t="shared" si="2"/>
        <v>0</v>
      </c>
      <c r="I118" s="2" t="str">
        <f t="shared" si="3"/>
        <v>دون المستوى</v>
      </c>
    </row>
    <row r="119" spans="2:9" ht="21" thickBot="1">
      <c r="B119" s="7" t="str">
        <f>عربي!B119</f>
        <v>دينا ابو الفتوح محمد ابو الفتوح شرف</v>
      </c>
      <c r="H119" s="3">
        <f t="shared" si="2"/>
        <v>0</v>
      </c>
      <c r="I119" s="2" t="str">
        <f t="shared" si="3"/>
        <v>دون المستوى</v>
      </c>
    </row>
    <row r="120" spans="2:9" ht="21" thickBot="1">
      <c r="B120" s="7" t="str">
        <f>عربي!B120</f>
        <v>دينا ابو الوفا ابراهيم عبد الجليل الحمى</v>
      </c>
      <c r="H120" s="3">
        <f t="shared" si="2"/>
        <v>0</v>
      </c>
      <c r="I120" s="2" t="str">
        <f t="shared" si="3"/>
        <v>دون المستوى</v>
      </c>
    </row>
    <row r="121" spans="2:9" ht="21" thickBot="1">
      <c r="B121" s="7" t="str">
        <f>عربي!B121</f>
        <v>ذاكية رضا يسري محمود بيومي</v>
      </c>
      <c r="H121" s="3">
        <f t="shared" si="2"/>
        <v>0</v>
      </c>
      <c r="I121" s="2" t="str">
        <f t="shared" si="3"/>
        <v>دون المستوى</v>
      </c>
    </row>
    <row r="122" spans="2:9" ht="21" thickBot="1">
      <c r="B122" s="7" t="str">
        <f>عربي!B122</f>
        <v>رانا رجب عطيه احمد حجازى</v>
      </c>
      <c r="H122" s="3">
        <f t="shared" si="2"/>
        <v>0</v>
      </c>
      <c r="I122" s="2" t="str">
        <f t="shared" si="3"/>
        <v>دون المستوى</v>
      </c>
    </row>
    <row r="123" spans="2:9" ht="21" thickBot="1">
      <c r="B123" s="7" t="str">
        <f>عربي!B123</f>
        <v>رانا صديق عدلى صادق بحيرى</v>
      </c>
      <c r="H123" s="3">
        <f t="shared" si="2"/>
        <v>0</v>
      </c>
      <c r="I123" s="2" t="str">
        <f t="shared" si="3"/>
        <v>دون المستوى</v>
      </c>
    </row>
    <row r="124" spans="2:9" ht="21" thickBot="1">
      <c r="B124" s="7" t="str">
        <f>عربي!B124</f>
        <v>رانيا محمد سامي غازي</v>
      </c>
      <c r="H124" s="3">
        <f t="shared" si="2"/>
        <v>0</v>
      </c>
      <c r="I124" s="2" t="str">
        <f t="shared" si="3"/>
        <v>دون المستوى</v>
      </c>
    </row>
    <row r="125" spans="2:9" ht="21" thickBot="1">
      <c r="B125" s="7" t="str">
        <f>عربي!B125</f>
        <v>رحاب وليد على إبراهيم الشعيري</v>
      </c>
      <c r="H125" s="3">
        <f t="shared" si="2"/>
        <v>0</v>
      </c>
      <c r="I125" s="2" t="str">
        <f t="shared" si="3"/>
        <v>دون المستوى</v>
      </c>
    </row>
    <row r="126" spans="2:9" ht="21" thickBot="1">
      <c r="B126" s="7" t="str">
        <f>عربي!B126</f>
        <v>رحمه حسن مسعد محمد غازى</v>
      </c>
      <c r="H126" s="3">
        <f t="shared" si="2"/>
        <v>0</v>
      </c>
      <c r="I126" s="2" t="str">
        <f t="shared" si="3"/>
        <v>دون المستوى</v>
      </c>
    </row>
    <row r="127" spans="2:9" ht="21" thickBot="1">
      <c r="B127" s="7" t="str">
        <f>عربي!B127</f>
        <v>رحمه محمد احمد الغبارى</v>
      </c>
      <c r="H127" s="3">
        <f t="shared" si="2"/>
        <v>0</v>
      </c>
      <c r="I127" s="2" t="str">
        <f t="shared" si="3"/>
        <v>دون المستوى</v>
      </c>
    </row>
    <row r="128" spans="2:9" ht="21" thickBot="1">
      <c r="B128" s="7" t="str">
        <f>عربي!B128</f>
        <v>رشا رضا محى عبد المعطى احمد عماره</v>
      </c>
      <c r="H128" s="3">
        <f t="shared" si="2"/>
        <v>0</v>
      </c>
      <c r="I128" s="2" t="str">
        <f t="shared" si="3"/>
        <v>دون المستوى</v>
      </c>
    </row>
    <row r="129" spans="2:9" ht="21" thickBot="1">
      <c r="B129" s="7" t="str">
        <f>عربي!B129</f>
        <v>رضا رياض عبد التواب محمد</v>
      </c>
      <c r="H129" s="3">
        <f t="shared" si="2"/>
        <v>0</v>
      </c>
      <c r="I129" s="2" t="str">
        <f t="shared" si="3"/>
        <v>دون المستوى</v>
      </c>
    </row>
    <row r="130" spans="2:9" ht="21" thickBot="1">
      <c r="B130" s="7" t="str">
        <f>عربي!B130</f>
        <v>رضوى خالد احمد محمد سعد</v>
      </c>
      <c r="H130" s="3">
        <f t="shared" si="2"/>
        <v>0</v>
      </c>
      <c r="I130" s="2" t="str">
        <f t="shared" si="3"/>
        <v>دون المستوى</v>
      </c>
    </row>
    <row r="131" spans="2:9" ht="21" thickBot="1">
      <c r="B131" s="7" t="str">
        <f>عربي!B131</f>
        <v>رنا ابو الفتوح الدسوقى الدسوقى الطبجى</v>
      </c>
      <c r="H131" s="3">
        <f t="shared" ref="H131:H194" si="4">E131+F131+G131</f>
        <v>0</v>
      </c>
      <c r="I131" s="2" t="str">
        <f t="shared" ref="I131:I194" si="5">IF(H131&gt;=85,"ممتاز",IF(H131&gt;=75,"جيد جدا",IF(H131&gt;=65,"جيد",IF(H131&gt;=50,"مقبول",IF(H131&lt;50,"دون المستوى")))))</f>
        <v>دون المستوى</v>
      </c>
    </row>
    <row r="132" spans="2:9" ht="21" thickBot="1">
      <c r="B132" s="7" t="str">
        <f>عربي!B132</f>
        <v>رنا احمد المرسى بدر بدران</v>
      </c>
      <c r="H132" s="3">
        <f t="shared" si="4"/>
        <v>0</v>
      </c>
      <c r="I132" s="2" t="str">
        <f t="shared" si="5"/>
        <v>دون المستوى</v>
      </c>
    </row>
    <row r="133" spans="2:9" ht="21" thickBot="1">
      <c r="B133" s="7" t="str">
        <f>عربي!B133</f>
        <v>رنا سامى جابر محمد المهدى</v>
      </c>
      <c r="H133" s="3">
        <f t="shared" si="4"/>
        <v>0</v>
      </c>
      <c r="I133" s="2" t="str">
        <f t="shared" si="5"/>
        <v>دون المستوى</v>
      </c>
    </row>
    <row r="134" spans="2:9" ht="21" thickBot="1">
      <c r="B134" s="7" t="str">
        <f>عربي!B134</f>
        <v>رنا عبد السلام لطفي عبد السلام غانم</v>
      </c>
      <c r="H134" s="3">
        <f t="shared" si="4"/>
        <v>0</v>
      </c>
      <c r="I134" s="2" t="str">
        <f t="shared" si="5"/>
        <v>دون المستوى</v>
      </c>
    </row>
    <row r="135" spans="2:9" ht="21" thickBot="1">
      <c r="B135" s="7" t="str">
        <f>عربي!B135</f>
        <v>رنا محمد عبد اللطيف حافظ</v>
      </c>
      <c r="H135" s="3">
        <f t="shared" si="4"/>
        <v>0</v>
      </c>
      <c r="I135" s="2" t="str">
        <f t="shared" si="5"/>
        <v>دون المستوى</v>
      </c>
    </row>
    <row r="136" spans="2:9" ht="21" thickBot="1">
      <c r="B136" s="7" t="str">
        <f>عربي!B136</f>
        <v>روان طلعت عبد الجواد عبد الجواد شهاب</v>
      </c>
      <c r="H136" s="3">
        <f t="shared" si="4"/>
        <v>0</v>
      </c>
      <c r="I136" s="2" t="str">
        <f t="shared" si="5"/>
        <v>دون المستوى</v>
      </c>
    </row>
    <row r="137" spans="2:9" ht="21" thickBot="1">
      <c r="B137" s="7" t="str">
        <f>عربي!B137</f>
        <v>روان مجدى فهمى امام حافظ</v>
      </c>
      <c r="H137" s="3">
        <f t="shared" si="4"/>
        <v>0</v>
      </c>
      <c r="I137" s="2" t="str">
        <f t="shared" si="5"/>
        <v>دون المستوى</v>
      </c>
    </row>
    <row r="138" spans="2:9" ht="21" thickBot="1">
      <c r="B138" s="7" t="str">
        <f>عربي!B138</f>
        <v>روان محمود حسن اسماعيل كشكوشة</v>
      </c>
      <c r="H138" s="3">
        <f t="shared" si="4"/>
        <v>0</v>
      </c>
      <c r="I138" s="2" t="str">
        <f t="shared" si="5"/>
        <v>دون المستوى</v>
      </c>
    </row>
    <row r="139" spans="2:9" ht="21" thickBot="1">
      <c r="B139" s="7" t="str">
        <f>عربي!B139</f>
        <v>رؤى عادل محمود محمد عبد الرؤف</v>
      </c>
      <c r="H139" s="3">
        <f t="shared" si="4"/>
        <v>0</v>
      </c>
      <c r="I139" s="2" t="str">
        <f t="shared" si="5"/>
        <v>دون المستوى</v>
      </c>
    </row>
    <row r="140" spans="2:9" ht="21" thickBot="1">
      <c r="B140" s="7" t="str">
        <f>عربي!B140</f>
        <v>ريم خالد محمد احمد عبده</v>
      </c>
      <c r="H140" s="3">
        <f t="shared" si="4"/>
        <v>0</v>
      </c>
      <c r="I140" s="2" t="str">
        <f t="shared" si="5"/>
        <v>دون المستوى</v>
      </c>
    </row>
    <row r="141" spans="2:9" ht="21" thickBot="1">
      <c r="B141" s="7" t="str">
        <f>عربي!B141</f>
        <v>ريم محمد عبد اللطيف حافظ</v>
      </c>
      <c r="H141" s="3">
        <f t="shared" si="4"/>
        <v>0</v>
      </c>
      <c r="I141" s="2" t="str">
        <f t="shared" si="5"/>
        <v>دون المستوى</v>
      </c>
    </row>
    <row r="142" spans="2:9" ht="21" thickBot="1">
      <c r="B142" s="7" t="str">
        <f>عربي!B142</f>
        <v>ريم محمد عمر مصطفى شرف</v>
      </c>
      <c r="H142" s="3">
        <f t="shared" si="4"/>
        <v>0</v>
      </c>
      <c r="I142" s="2" t="str">
        <f t="shared" si="5"/>
        <v>دون المستوى</v>
      </c>
    </row>
    <row r="143" spans="2:9" ht="21" thickBot="1">
      <c r="B143" s="7" t="str">
        <f>عربي!B143</f>
        <v>ريم ناصر رجب المسيرى</v>
      </c>
      <c r="H143" s="3">
        <f t="shared" si="4"/>
        <v>0</v>
      </c>
      <c r="I143" s="2" t="str">
        <f t="shared" si="5"/>
        <v>دون المستوى</v>
      </c>
    </row>
    <row r="144" spans="2:9" ht="21" thickBot="1">
      <c r="B144" s="7" t="str">
        <f>عربي!B144</f>
        <v>زينب محمد حامد هويدى</v>
      </c>
      <c r="H144" s="3">
        <f t="shared" si="4"/>
        <v>0</v>
      </c>
      <c r="I144" s="2" t="str">
        <f t="shared" si="5"/>
        <v>دون المستوى</v>
      </c>
    </row>
    <row r="145" spans="2:9" ht="21" thickBot="1">
      <c r="B145" s="7" t="str">
        <f>عربي!B145</f>
        <v>ساره احمد عبد الجواد  أحمد حجازي</v>
      </c>
      <c r="H145" s="3">
        <f t="shared" si="4"/>
        <v>0</v>
      </c>
      <c r="I145" s="2" t="str">
        <f t="shared" si="5"/>
        <v>دون المستوى</v>
      </c>
    </row>
    <row r="146" spans="2:9" ht="21" thickBot="1">
      <c r="B146" s="7" t="str">
        <f>عربي!B146</f>
        <v>ساره احمد عبد الفضيل موسى الشهاوى</v>
      </c>
      <c r="H146" s="3">
        <f t="shared" si="4"/>
        <v>0</v>
      </c>
      <c r="I146" s="2" t="str">
        <f t="shared" si="5"/>
        <v>دون المستوى</v>
      </c>
    </row>
    <row r="147" spans="2:9" ht="21" thickBot="1">
      <c r="B147" s="7" t="str">
        <f>عربي!B147</f>
        <v>ساره السعيد عبد الجليل غازى جلو</v>
      </c>
      <c r="H147" s="3">
        <f t="shared" si="4"/>
        <v>0</v>
      </c>
      <c r="I147" s="2" t="str">
        <f t="shared" si="5"/>
        <v>دون المستوى</v>
      </c>
    </row>
    <row r="148" spans="2:9" ht="21" thickBot="1">
      <c r="B148" s="7" t="str">
        <f>عربي!B148</f>
        <v>ساره السيد فتحي الدسوقي الشبه</v>
      </c>
      <c r="H148" s="3">
        <f t="shared" si="4"/>
        <v>0</v>
      </c>
      <c r="I148" s="2" t="str">
        <f t="shared" si="5"/>
        <v>دون المستوى</v>
      </c>
    </row>
    <row r="149" spans="2:9" ht="21" thickBot="1">
      <c r="B149" s="7" t="str">
        <f>عربي!B149</f>
        <v>ساره العربي عبد الرازق محمد احمد</v>
      </c>
      <c r="H149" s="3">
        <f t="shared" si="4"/>
        <v>0</v>
      </c>
      <c r="I149" s="2" t="str">
        <f t="shared" si="5"/>
        <v>دون المستوى</v>
      </c>
    </row>
    <row r="150" spans="2:9" ht="21" thickBot="1">
      <c r="B150" s="7" t="str">
        <f>عربي!B150</f>
        <v>ساره حافظ ابو السعود النحراوى</v>
      </c>
      <c r="H150" s="3">
        <f t="shared" si="4"/>
        <v>0</v>
      </c>
      <c r="I150" s="2" t="str">
        <f t="shared" si="5"/>
        <v>دون المستوى</v>
      </c>
    </row>
    <row r="151" spans="2:9" ht="21" thickBot="1">
      <c r="B151" s="7" t="str">
        <f>عربي!B151</f>
        <v>ساره رجب رمضان محمد شهاب الدين</v>
      </c>
      <c r="H151" s="3">
        <f t="shared" si="4"/>
        <v>0</v>
      </c>
      <c r="I151" s="2" t="str">
        <f t="shared" si="5"/>
        <v>دون المستوى</v>
      </c>
    </row>
    <row r="152" spans="2:9" ht="21" thickBot="1">
      <c r="B152" s="7" t="str">
        <f>عربي!B152</f>
        <v>ساره سامي مسعد محمود الفيومي</v>
      </c>
      <c r="H152" s="3">
        <f t="shared" si="4"/>
        <v>0</v>
      </c>
      <c r="I152" s="2" t="str">
        <f t="shared" si="5"/>
        <v>دون المستوى</v>
      </c>
    </row>
    <row r="153" spans="2:9" ht="21" thickBot="1">
      <c r="B153" s="7" t="str">
        <f>عربي!B153</f>
        <v>ساره صالح الحمادى صالح سيد احمد</v>
      </c>
      <c r="H153" s="3">
        <f t="shared" si="4"/>
        <v>0</v>
      </c>
      <c r="I153" s="2" t="str">
        <f t="shared" si="5"/>
        <v>دون المستوى</v>
      </c>
    </row>
    <row r="154" spans="2:9" ht="21" thickBot="1">
      <c r="B154" s="7" t="str">
        <f>عربي!B154</f>
        <v>ساره طارق شاكر محمد بارومه</v>
      </c>
      <c r="H154" s="3">
        <f t="shared" si="4"/>
        <v>0</v>
      </c>
      <c r="I154" s="2" t="str">
        <f t="shared" si="5"/>
        <v>دون المستوى</v>
      </c>
    </row>
    <row r="155" spans="2:9" ht="21" thickBot="1">
      <c r="B155" s="7" t="str">
        <f>عربي!B155</f>
        <v>ساره عبد الفتاح عبد العليم رجب</v>
      </c>
      <c r="H155" s="3">
        <f t="shared" si="4"/>
        <v>0</v>
      </c>
      <c r="I155" s="2" t="str">
        <f t="shared" si="5"/>
        <v>دون المستوى</v>
      </c>
    </row>
    <row r="156" spans="2:9" ht="21" thickBot="1">
      <c r="B156" s="7" t="str">
        <f>عربي!B156</f>
        <v>ساره عبد القادر مصطفى سعد</v>
      </c>
      <c r="H156" s="3">
        <f t="shared" si="4"/>
        <v>0</v>
      </c>
      <c r="I156" s="2" t="str">
        <f t="shared" si="5"/>
        <v>دون المستوى</v>
      </c>
    </row>
    <row r="157" spans="2:9" ht="21" thickBot="1">
      <c r="B157" s="7" t="str">
        <f>عربي!B157</f>
        <v>ساره عطا الله عبد البارى عبد النبى البساطى</v>
      </c>
      <c r="H157" s="3">
        <f t="shared" si="4"/>
        <v>0</v>
      </c>
      <c r="I157" s="2" t="str">
        <f t="shared" si="5"/>
        <v>دون المستوى</v>
      </c>
    </row>
    <row r="158" spans="2:9" ht="21" thickBot="1">
      <c r="B158" s="7" t="str">
        <f>عربي!B158</f>
        <v>ساره فوزى عبد الفتاح الطبجى</v>
      </c>
      <c r="H158" s="3">
        <f t="shared" si="4"/>
        <v>0</v>
      </c>
      <c r="I158" s="2" t="str">
        <f t="shared" si="5"/>
        <v>دون المستوى</v>
      </c>
    </row>
    <row r="159" spans="2:9" ht="21" thickBot="1">
      <c r="B159" s="7" t="str">
        <f>عربي!B159</f>
        <v>ساره محمد السعيد الدوانسى</v>
      </c>
      <c r="H159" s="3">
        <f t="shared" si="4"/>
        <v>0</v>
      </c>
      <c r="I159" s="2" t="str">
        <f t="shared" si="5"/>
        <v>دون المستوى</v>
      </c>
    </row>
    <row r="160" spans="2:9" ht="21" thickBot="1">
      <c r="B160" s="7" t="str">
        <f>عربي!B160</f>
        <v>ساره محمد عبد المنعم ابو المكارم السرى</v>
      </c>
      <c r="H160" s="3">
        <f t="shared" si="4"/>
        <v>0</v>
      </c>
      <c r="I160" s="2" t="str">
        <f t="shared" si="5"/>
        <v>دون المستوى</v>
      </c>
    </row>
    <row r="161" spans="2:9" ht="21" thickBot="1">
      <c r="B161" s="7" t="str">
        <f>عربي!B161</f>
        <v>ساره محمد فؤاد محمد هويدي</v>
      </c>
      <c r="H161" s="3">
        <f t="shared" si="4"/>
        <v>0</v>
      </c>
      <c r="I161" s="2" t="str">
        <f t="shared" si="5"/>
        <v>دون المستوى</v>
      </c>
    </row>
    <row r="162" spans="2:9" ht="21" thickBot="1">
      <c r="B162" s="7" t="str">
        <f>عربي!B162</f>
        <v>ساره محمد مصطفى عبد الجواد عبد الرؤف</v>
      </c>
      <c r="H162" s="3">
        <f t="shared" si="4"/>
        <v>0</v>
      </c>
      <c r="I162" s="2" t="str">
        <f t="shared" si="5"/>
        <v>دون المستوى</v>
      </c>
    </row>
    <row r="163" spans="2:9" ht="21" thickBot="1">
      <c r="B163" s="7" t="str">
        <f>عربي!B163</f>
        <v>ساره هاني محمد محمد زغلول</v>
      </c>
      <c r="H163" s="3">
        <f t="shared" si="4"/>
        <v>0</v>
      </c>
      <c r="I163" s="2" t="str">
        <f t="shared" si="5"/>
        <v>دون المستوى</v>
      </c>
    </row>
    <row r="164" spans="2:9" ht="21" thickBot="1">
      <c r="B164" s="7" t="str">
        <f>عربي!B164</f>
        <v>سامية سامي احمد صادق حنورة</v>
      </c>
      <c r="H164" s="3">
        <f t="shared" si="4"/>
        <v>0</v>
      </c>
      <c r="I164" s="2" t="str">
        <f t="shared" si="5"/>
        <v>دون المستوى</v>
      </c>
    </row>
    <row r="165" spans="2:9" ht="21" thickBot="1">
      <c r="B165" s="7" t="str">
        <f>عربي!B165</f>
        <v>سحر مضطفى عبد القادر جاد الحق خليل</v>
      </c>
      <c r="H165" s="3">
        <f t="shared" si="4"/>
        <v>0</v>
      </c>
      <c r="I165" s="2" t="str">
        <f t="shared" si="5"/>
        <v>دون المستوى</v>
      </c>
    </row>
    <row r="166" spans="2:9" ht="21" thickBot="1">
      <c r="B166" s="7" t="str">
        <f>عربي!B166</f>
        <v>سعاد محمد زين العابدين مهنا</v>
      </c>
      <c r="H166" s="3">
        <f t="shared" si="4"/>
        <v>0</v>
      </c>
      <c r="I166" s="2" t="str">
        <f t="shared" si="5"/>
        <v>دون المستوى</v>
      </c>
    </row>
    <row r="167" spans="2:9" ht="21" thickBot="1">
      <c r="B167" s="7" t="str">
        <f>عربي!B167</f>
        <v>سلمى أشرف رمضان محمد شهاب الدين</v>
      </c>
      <c r="H167" s="3">
        <f t="shared" si="4"/>
        <v>0</v>
      </c>
      <c r="I167" s="2" t="str">
        <f t="shared" si="5"/>
        <v>دون المستوى</v>
      </c>
    </row>
    <row r="168" spans="2:9" ht="21" thickBot="1">
      <c r="B168" s="7" t="str">
        <f>عربي!B168</f>
        <v>سلمى السيد عبد العليم جلو</v>
      </c>
      <c r="H168" s="3">
        <f t="shared" si="4"/>
        <v>0</v>
      </c>
      <c r="I168" s="2" t="str">
        <f t="shared" si="5"/>
        <v>دون المستوى</v>
      </c>
    </row>
    <row r="169" spans="2:9" ht="21" thickBot="1">
      <c r="B169" s="7" t="str">
        <f>عربي!B169</f>
        <v>سلمى على السيد احمد رجب</v>
      </c>
      <c r="H169" s="3">
        <f t="shared" si="4"/>
        <v>0</v>
      </c>
      <c r="I169" s="2" t="str">
        <f t="shared" si="5"/>
        <v>دون المستوى</v>
      </c>
    </row>
    <row r="170" spans="2:9" ht="21" thickBot="1">
      <c r="B170" s="7" t="str">
        <f>عربي!B170</f>
        <v>سلمى محمد فتحي محمد  حسين سويدان</v>
      </c>
      <c r="H170" s="3">
        <f t="shared" si="4"/>
        <v>0</v>
      </c>
      <c r="I170" s="2" t="str">
        <f t="shared" si="5"/>
        <v>دون المستوى</v>
      </c>
    </row>
    <row r="171" spans="2:9" ht="21" thickBot="1">
      <c r="B171" s="7" t="str">
        <f>عربي!B171</f>
        <v>سلمى ياسر عبد المعطى صباحى</v>
      </c>
      <c r="H171" s="3">
        <f t="shared" si="4"/>
        <v>0</v>
      </c>
      <c r="I171" s="2" t="str">
        <f t="shared" si="5"/>
        <v>دون المستوى</v>
      </c>
    </row>
    <row r="172" spans="2:9" ht="21" thickBot="1">
      <c r="B172" s="7" t="str">
        <f>عربي!B172</f>
        <v>سماء عصام قاسم احمد على المحروق</v>
      </c>
      <c r="H172" s="3">
        <f t="shared" si="4"/>
        <v>0</v>
      </c>
      <c r="I172" s="2" t="str">
        <f t="shared" si="5"/>
        <v>دون المستوى</v>
      </c>
    </row>
    <row r="173" spans="2:9" ht="21" thickBot="1">
      <c r="B173" s="7" t="str">
        <f>عربي!B173</f>
        <v>سماء على محمد البنا</v>
      </c>
      <c r="H173" s="3">
        <f t="shared" si="4"/>
        <v>0</v>
      </c>
      <c r="I173" s="2" t="str">
        <f t="shared" si="5"/>
        <v>دون المستوى</v>
      </c>
    </row>
    <row r="174" spans="2:9" ht="21" thickBot="1">
      <c r="B174" s="7" t="str">
        <f>عربي!B174</f>
        <v>سمر السيد عيد السيد الزفتاوى</v>
      </c>
      <c r="H174" s="3">
        <f t="shared" si="4"/>
        <v>0</v>
      </c>
      <c r="I174" s="2" t="str">
        <f t="shared" si="5"/>
        <v>دون المستوى</v>
      </c>
    </row>
    <row r="175" spans="2:9" ht="21" thickBot="1">
      <c r="B175" s="7" t="str">
        <f>عربي!B175</f>
        <v>سميره عادل السيد على عبد الجواد</v>
      </c>
      <c r="H175" s="3">
        <f t="shared" si="4"/>
        <v>0</v>
      </c>
      <c r="I175" s="2" t="str">
        <f t="shared" si="5"/>
        <v>دون المستوى</v>
      </c>
    </row>
    <row r="176" spans="2:9" ht="21" thickBot="1">
      <c r="B176" s="7" t="str">
        <f>عربي!B176</f>
        <v>سهيله عبد الحفيظ محمد محمود زيتون</v>
      </c>
      <c r="H176" s="3">
        <f t="shared" si="4"/>
        <v>0</v>
      </c>
      <c r="I176" s="2" t="str">
        <f t="shared" si="5"/>
        <v>دون المستوى</v>
      </c>
    </row>
    <row r="177" spans="2:9" ht="21" thickBot="1">
      <c r="B177" s="7" t="str">
        <f>عربي!B177</f>
        <v>شروق زياده ابراهيم مصطفى</v>
      </c>
      <c r="H177" s="3">
        <f t="shared" si="4"/>
        <v>0</v>
      </c>
      <c r="I177" s="2" t="str">
        <f t="shared" si="5"/>
        <v>دون المستوى</v>
      </c>
    </row>
    <row r="178" spans="2:9" ht="21" thickBot="1">
      <c r="B178" s="7" t="str">
        <f>عربي!B178</f>
        <v>شروق محمد عبد الفتاح محمد مرجان</v>
      </c>
      <c r="H178" s="3">
        <f t="shared" si="4"/>
        <v>0</v>
      </c>
      <c r="I178" s="2" t="str">
        <f t="shared" si="5"/>
        <v>دون المستوى</v>
      </c>
    </row>
    <row r="179" spans="2:9" ht="21" thickBot="1">
      <c r="B179" s="7" t="str">
        <f>عربي!B179</f>
        <v>شرين عبد المقصود احمد عبد المقصود</v>
      </c>
      <c r="H179" s="3">
        <f t="shared" si="4"/>
        <v>0</v>
      </c>
      <c r="I179" s="2" t="str">
        <f t="shared" si="5"/>
        <v>دون المستوى</v>
      </c>
    </row>
    <row r="180" spans="2:9" ht="21" thickBot="1">
      <c r="B180" s="7" t="str">
        <f>عربي!B180</f>
        <v>شفاء حمدين بهي الدين الدعدر</v>
      </c>
      <c r="H180" s="3">
        <f t="shared" si="4"/>
        <v>0</v>
      </c>
      <c r="I180" s="2" t="str">
        <f t="shared" si="5"/>
        <v>دون المستوى</v>
      </c>
    </row>
    <row r="181" spans="2:9" ht="21" thickBot="1">
      <c r="B181" s="7" t="str">
        <f>عربي!B181</f>
        <v>شهد عادل جلال الشناوي القن</v>
      </c>
      <c r="H181" s="3">
        <f t="shared" si="4"/>
        <v>0</v>
      </c>
      <c r="I181" s="2" t="str">
        <f t="shared" si="5"/>
        <v>دون المستوى</v>
      </c>
    </row>
    <row r="182" spans="2:9" ht="21" thickBot="1">
      <c r="B182" s="7" t="str">
        <f>عربي!B182</f>
        <v>شيماء احمد جاهين رزق</v>
      </c>
      <c r="H182" s="3">
        <f t="shared" si="4"/>
        <v>0</v>
      </c>
      <c r="I182" s="2" t="str">
        <f t="shared" si="5"/>
        <v>دون المستوى</v>
      </c>
    </row>
    <row r="183" spans="2:9" ht="21" thickBot="1">
      <c r="B183" s="7" t="str">
        <f>عربي!B183</f>
        <v>شيماء خالد احمد الديب</v>
      </c>
      <c r="H183" s="3">
        <f t="shared" si="4"/>
        <v>0</v>
      </c>
      <c r="I183" s="2" t="str">
        <f t="shared" si="5"/>
        <v>دون المستوى</v>
      </c>
    </row>
    <row r="184" spans="2:9" ht="21" thickBot="1">
      <c r="B184" s="7" t="str">
        <f>عربي!B184</f>
        <v>شيماء رضا ابراهيم ابراهيم هيكل</v>
      </c>
      <c r="H184" s="3">
        <f t="shared" si="4"/>
        <v>0</v>
      </c>
      <c r="I184" s="2" t="str">
        <f t="shared" si="5"/>
        <v>دون المستوى</v>
      </c>
    </row>
    <row r="185" spans="2:9" ht="21" thickBot="1">
      <c r="B185" s="7" t="str">
        <f>عربي!B185</f>
        <v>شيماء رضا متولي على العدلي</v>
      </c>
      <c r="H185" s="3">
        <f t="shared" si="4"/>
        <v>0</v>
      </c>
      <c r="I185" s="2" t="str">
        <f t="shared" si="5"/>
        <v>دون المستوى</v>
      </c>
    </row>
    <row r="186" spans="2:9" ht="21" thickBot="1">
      <c r="B186" s="7" t="str">
        <f>عربي!B186</f>
        <v>شيماء عبد القادر زكى أحمد البساطى</v>
      </c>
      <c r="H186" s="3">
        <f t="shared" si="4"/>
        <v>0</v>
      </c>
      <c r="I186" s="2" t="str">
        <f t="shared" si="5"/>
        <v>دون المستوى</v>
      </c>
    </row>
    <row r="187" spans="2:9" ht="21" thickBot="1">
      <c r="B187" s="7" t="str">
        <f>عربي!B187</f>
        <v>شيماء عصام الإمام الشرقاوى</v>
      </c>
      <c r="H187" s="3">
        <f t="shared" si="4"/>
        <v>0</v>
      </c>
      <c r="I187" s="2" t="str">
        <f t="shared" si="5"/>
        <v>دون المستوى</v>
      </c>
    </row>
    <row r="188" spans="2:9" ht="21" thickBot="1">
      <c r="B188" s="7" t="str">
        <f>عربي!B188</f>
        <v>شيماء محمد الدسوقى حسن الزناتى</v>
      </c>
      <c r="H188" s="3">
        <f t="shared" si="4"/>
        <v>0</v>
      </c>
      <c r="I188" s="2" t="str">
        <f t="shared" si="5"/>
        <v>دون المستوى</v>
      </c>
    </row>
    <row r="189" spans="2:9" ht="21" thickBot="1">
      <c r="B189" s="7" t="str">
        <f>عربي!B189</f>
        <v>شيماء محمد بدر السيد وفا</v>
      </c>
      <c r="H189" s="3">
        <f t="shared" si="4"/>
        <v>0</v>
      </c>
      <c r="I189" s="2" t="str">
        <f t="shared" si="5"/>
        <v>دون المستوى</v>
      </c>
    </row>
    <row r="190" spans="2:9" ht="21" thickBot="1">
      <c r="B190" s="7" t="str">
        <f>عربي!B190</f>
        <v>صابرين محمود فؤاد محمد هويدي</v>
      </c>
      <c r="H190" s="3">
        <f t="shared" si="4"/>
        <v>0</v>
      </c>
      <c r="I190" s="2" t="str">
        <f t="shared" si="5"/>
        <v>دون المستوى</v>
      </c>
    </row>
    <row r="191" spans="2:9" ht="21" thickBot="1">
      <c r="B191" s="7" t="str">
        <f>عربي!B191</f>
        <v>صباح ناجي حسن على سلامة</v>
      </c>
      <c r="H191" s="3">
        <f t="shared" si="4"/>
        <v>0</v>
      </c>
      <c r="I191" s="2" t="str">
        <f t="shared" si="5"/>
        <v>دون المستوى</v>
      </c>
    </row>
    <row r="192" spans="2:9" ht="21" thickBot="1">
      <c r="B192" s="7" t="str">
        <f>عربي!B192</f>
        <v>صفاء على عبد الحميد طباشى</v>
      </c>
      <c r="H192" s="3">
        <f t="shared" si="4"/>
        <v>0</v>
      </c>
      <c r="I192" s="2" t="str">
        <f t="shared" si="5"/>
        <v>دون المستوى</v>
      </c>
    </row>
    <row r="193" spans="2:9" ht="21" thickBot="1">
      <c r="B193" s="7" t="str">
        <f>عربي!B193</f>
        <v>عائشة عبد اللطيف محمد محمد البص</v>
      </c>
      <c r="H193" s="3">
        <f t="shared" si="4"/>
        <v>0</v>
      </c>
      <c r="I193" s="2" t="str">
        <f t="shared" si="5"/>
        <v>دون المستوى</v>
      </c>
    </row>
    <row r="194" spans="2:9" ht="21" thickBot="1">
      <c r="B194" s="7" t="str">
        <f>عربي!B194</f>
        <v>عبير عبد الخالق محمد عبد الخالق بارومة</v>
      </c>
      <c r="H194" s="3">
        <f t="shared" si="4"/>
        <v>0</v>
      </c>
      <c r="I194" s="2" t="str">
        <f t="shared" si="5"/>
        <v>دون المستوى</v>
      </c>
    </row>
    <row r="195" spans="2:9" ht="21" thickBot="1">
      <c r="B195" s="7" t="str">
        <f>عربي!B195</f>
        <v>عبير محجوب عبد الوهاب مراد</v>
      </c>
      <c r="H195" s="3">
        <f t="shared" ref="H195:H250" si="6">E195+F195+G195</f>
        <v>0</v>
      </c>
      <c r="I195" s="2" t="str">
        <f t="shared" ref="I195:I250" si="7">IF(H195&gt;=85,"ممتاز",IF(H195&gt;=75,"جيد جدا",IF(H195&gt;=65,"جيد",IF(H195&gt;=50,"مقبول",IF(H195&lt;50,"دون المستوى")))))</f>
        <v>دون المستوى</v>
      </c>
    </row>
    <row r="196" spans="2:9" ht="21" thickBot="1">
      <c r="B196" s="7" t="str">
        <f>عربي!B196</f>
        <v>علا خالد عز الرجال عبد الجليل موسى</v>
      </c>
      <c r="H196" s="3">
        <f t="shared" si="6"/>
        <v>0</v>
      </c>
      <c r="I196" s="2" t="str">
        <f t="shared" si="7"/>
        <v>دون المستوى</v>
      </c>
    </row>
    <row r="197" spans="2:9" ht="21" thickBot="1">
      <c r="B197" s="7" t="str">
        <f>عربي!B197</f>
        <v>علا شكرى عبد السلام عبد القادر</v>
      </c>
      <c r="H197" s="3">
        <f t="shared" si="6"/>
        <v>0</v>
      </c>
      <c r="I197" s="2" t="str">
        <f t="shared" si="7"/>
        <v>دون المستوى</v>
      </c>
    </row>
    <row r="198" spans="2:9" ht="21" thickBot="1">
      <c r="B198" s="7" t="str">
        <f>عربي!B198</f>
        <v>علا محمود على محمود الخواص</v>
      </c>
      <c r="H198" s="3">
        <f t="shared" si="6"/>
        <v>0</v>
      </c>
      <c r="I198" s="2" t="str">
        <f t="shared" si="7"/>
        <v>دون المستوى</v>
      </c>
    </row>
    <row r="199" spans="2:9" ht="21" thickBot="1">
      <c r="B199" s="7" t="str">
        <f>عربي!B199</f>
        <v>علياء محمد محمد حنوره</v>
      </c>
      <c r="H199" s="3">
        <f t="shared" si="6"/>
        <v>0</v>
      </c>
      <c r="I199" s="2" t="str">
        <f t="shared" si="7"/>
        <v>دون المستوى</v>
      </c>
    </row>
    <row r="200" spans="2:9" ht="21" thickBot="1">
      <c r="B200" s="7" t="str">
        <f>عربي!B200</f>
        <v>علياء رضا جاد الحق عبد الرحمن الشك</v>
      </c>
      <c r="H200" s="3">
        <f t="shared" si="6"/>
        <v>0</v>
      </c>
      <c r="I200" s="2" t="str">
        <f t="shared" si="7"/>
        <v>دون المستوى</v>
      </c>
    </row>
    <row r="201" spans="2:9" ht="21" thickBot="1">
      <c r="B201" s="7" t="str">
        <f>عربي!B201</f>
        <v>عليه عبد الحكيم السعيد عبد العزيز عوض</v>
      </c>
      <c r="H201" s="3">
        <f t="shared" si="6"/>
        <v>0</v>
      </c>
      <c r="I201" s="2" t="str">
        <f t="shared" si="7"/>
        <v>دون المستوى</v>
      </c>
    </row>
    <row r="202" spans="2:9" ht="21" thickBot="1">
      <c r="B202" s="7" t="str">
        <f>عربي!B202</f>
        <v>عنان السعيد عبد العاطي عبد العزيز حرب</v>
      </c>
      <c r="H202" s="3">
        <f t="shared" si="6"/>
        <v>0</v>
      </c>
      <c r="I202" s="2" t="str">
        <f t="shared" si="7"/>
        <v>دون المستوى</v>
      </c>
    </row>
    <row r="203" spans="2:9" ht="21" thickBot="1">
      <c r="B203" s="7" t="str">
        <f>عربي!B203</f>
        <v>غادة حسنى عبد الله شعلان</v>
      </c>
      <c r="H203" s="3">
        <f t="shared" si="6"/>
        <v>0</v>
      </c>
      <c r="I203" s="2" t="str">
        <f t="shared" si="7"/>
        <v>دون المستوى</v>
      </c>
    </row>
    <row r="204" spans="2:9" ht="21" thickBot="1">
      <c r="B204" s="7" t="str">
        <f>عربي!B204</f>
        <v>غادة محمد مجد إبراهيم الغباري</v>
      </c>
      <c r="H204" s="3">
        <f t="shared" si="6"/>
        <v>0</v>
      </c>
      <c r="I204" s="2" t="str">
        <f t="shared" si="7"/>
        <v>دون المستوى</v>
      </c>
    </row>
    <row r="205" spans="2:9" ht="21" thickBot="1">
      <c r="B205" s="7" t="str">
        <f>عربي!B205</f>
        <v>فاطمه الزهراء حمدان زكى أحمد البساطى</v>
      </c>
      <c r="H205" s="3">
        <f t="shared" si="6"/>
        <v>0</v>
      </c>
      <c r="I205" s="2" t="str">
        <f t="shared" si="7"/>
        <v>دون المستوى</v>
      </c>
    </row>
    <row r="206" spans="2:9" ht="21" thickBot="1">
      <c r="B206" s="7" t="str">
        <f>عربي!B206</f>
        <v>فاطمه الزهراء عبد الغنى عبد المجيد العربى</v>
      </c>
      <c r="H206" s="3">
        <f t="shared" si="6"/>
        <v>0</v>
      </c>
      <c r="I206" s="2" t="str">
        <f t="shared" si="7"/>
        <v>دون المستوى</v>
      </c>
    </row>
    <row r="207" spans="2:9" ht="21" thickBot="1">
      <c r="B207" s="7" t="str">
        <f>عربي!B207</f>
        <v>فاطمه السيد عبد الفتاح عبد الفتاح</v>
      </c>
      <c r="H207" s="3">
        <f t="shared" si="6"/>
        <v>0</v>
      </c>
      <c r="I207" s="2" t="str">
        <f t="shared" si="7"/>
        <v>دون المستوى</v>
      </c>
    </row>
    <row r="208" spans="2:9" ht="21" thickBot="1">
      <c r="B208" s="7" t="str">
        <f>عربي!B208</f>
        <v>فاطمه كامل  بدر السيد وفا</v>
      </c>
      <c r="H208" s="3">
        <f t="shared" si="6"/>
        <v>0</v>
      </c>
      <c r="I208" s="2" t="str">
        <f t="shared" si="7"/>
        <v>دون المستوى</v>
      </c>
    </row>
    <row r="209" spans="2:9" ht="21" thickBot="1">
      <c r="B209" s="7" t="str">
        <f>عربي!B209</f>
        <v>فاطمه محمد حسب الله السيد</v>
      </c>
      <c r="H209" s="3">
        <f t="shared" si="6"/>
        <v>0</v>
      </c>
      <c r="I209" s="2" t="str">
        <f t="shared" si="7"/>
        <v>دون المستوى</v>
      </c>
    </row>
    <row r="210" spans="2:9" ht="21" thickBot="1">
      <c r="B210" s="7" t="str">
        <f>عربي!B210</f>
        <v>فاطمه محمد زيدان إبراهيم المرسي</v>
      </c>
      <c r="H210" s="3">
        <f t="shared" si="6"/>
        <v>0</v>
      </c>
      <c r="I210" s="2" t="str">
        <f t="shared" si="7"/>
        <v>دون المستوى</v>
      </c>
    </row>
    <row r="211" spans="2:9" ht="21" thickBot="1">
      <c r="B211" s="7" t="str">
        <f>عربي!B211</f>
        <v>فدوى منتصر محمد محمد موافى سعد</v>
      </c>
      <c r="H211" s="3">
        <f t="shared" si="6"/>
        <v>0</v>
      </c>
      <c r="I211" s="2" t="str">
        <f t="shared" si="7"/>
        <v>دون المستوى</v>
      </c>
    </row>
    <row r="212" spans="2:9" ht="21" thickBot="1">
      <c r="B212" s="7" t="str">
        <f>عربي!B212</f>
        <v>فرح هشام اسماعيل محمد سعد</v>
      </c>
      <c r="H212" s="3">
        <f t="shared" si="6"/>
        <v>0</v>
      </c>
      <c r="I212" s="2" t="str">
        <f t="shared" si="7"/>
        <v>دون المستوى</v>
      </c>
    </row>
    <row r="213" spans="2:9" ht="21" thickBot="1">
      <c r="B213" s="7" t="str">
        <f>عربي!B213</f>
        <v>فريال جمعة رمضان عليوة</v>
      </c>
      <c r="H213" s="3">
        <f t="shared" si="6"/>
        <v>0</v>
      </c>
      <c r="I213" s="2" t="str">
        <f t="shared" si="7"/>
        <v>دون المستوى</v>
      </c>
    </row>
    <row r="214" spans="2:9" ht="21" thickBot="1">
      <c r="B214" s="7" t="str">
        <f>عربي!B214</f>
        <v>فريال صابر عبد الفتاح السيد</v>
      </c>
      <c r="H214" s="3">
        <f t="shared" si="6"/>
        <v>0</v>
      </c>
      <c r="I214" s="2" t="str">
        <f t="shared" si="7"/>
        <v>دون المستوى</v>
      </c>
    </row>
    <row r="215" spans="2:9" ht="21" thickBot="1">
      <c r="B215" s="7" t="str">
        <f>عربي!B215</f>
        <v>فوزيه علاء احمد عبد العزيز محمد</v>
      </c>
      <c r="H215" s="3">
        <f t="shared" si="6"/>
        <v>0</v>
      </c>
      <c r="I215" s="2" t="str">
        <f t="shared" si="7"/>
        <v>دون المستوى</v>
      </c>
    </row>
    <row r="216" spans="2:9" ht="21" thickBot="1">
      <c r="B216" s="7" t="str">
        <f>عربي!B216</f>
        <v>كريمه شعبان ابو السعود احمد القارب</v>
      </c>
      <c r="H216" s="3">
        <f t="shared" si="6"/>
        <v>0</v>
      </c>
      <c r="I216" s="2" t="str">
        <f t="shared" si="7"/>
        <v>دون المستوى</v>
      </c>
    </row>
    <row r="217" spans="2:9" ht="21" thickBot="1">
      <c r="B217" s="7" t="str">
        <f>عربي!B217</f>
        <v>كريمة كمال حسن حسين</v>
      </c>
      <c r="H217" s="3">
        <f t="shared" si="6"/>
        <v>0</v>
      </c>
      <c r="I217" s="2" t="str">
        <f t="shared" si="7"/>
        <v>دون المستوى</v>
      </c>
    </row>
    <row r="218" spans="2:9" ht="21" thickBot="1">
      <c r="B218" s="7" t="str">
        <f>عربي!B218</f>
        <v>لميس محمد احمد السيد شاهين</v>
      </c>
      <c r="H218" s="3">
        <f t="shared" si="6"/>
        <v>0</v>
      </c>
      <c r="I218" s="2" t="str">
        <f t="shared" si="7"/>
        <v>دون المستوى</v>
      </c>
    </row>
    <row r="219" spans="2:9" ht="21" thickBot="1">
      <c r="B219" s="7" t="str">
        <f>عربي!B219</f>
        <v>ليلى خالد عبد اللطيف البص</v>
      </c>
      <c r="H219" s="3">
        <f t="shared" si="6"/>
        <v>0</v>
      </c>
      <c r="I219" s="2" t="str">
        <f t="shared" si="7"/>
        <v>دون المستوى</v>
      </c>
    </row>
    <row r="220" spans="2:9" ht="21" thickBot="1">
      <c r="B220" s="7" t="str">
        <f>عربي!B220</f>
        <v>لينا ذكى عوض السيد الطبجى</v>
      </c>
      <c r="H220" s="3">
        <f t="shared" si="6"/>
        <v>0</v>
      </c>
      <c r="I220" s="2" t="str">
        <f t="shared" si="7"/>
        <v>دون المستوى</v>
      </c>
    </row>
    <row r="221" spans="2:9" ht="21" thickBot="1">
      <c r="B221" s="7" t="str">
        <f>عربي!B221</f>
        <v>مروه ابو الوفا عبد التواب بعرنجه</v>
      </c>
      <c r="H221" s="3">
        <f t="shared" si="6"/>
        <v>0</v>
      </c>
      <c r="I221" s="2" t="str">
        <f t="shared" si="7"/>
        <v>دون المستوى</v>
      </c>
    </row>
    <row r="222" spans="2:9" ht="21" thickBot="1">
      <c r="B222" s="7" t="str">
        <f>عربي!B222</f>
        <v>مروه حمد حميده عبد الونيس حمد</v>
      </c>
      <c r="H222" s="3">
        <f t="shared" si="6"/>
        <v>0</v>
      </c>
      <c r="I222" s="2" t="str">
        <f t="shared" si="7"/>
        <v>دون المستوى</v>
      </c>
    </row>
    <row r="223" spans="2:9" ht="21" thickBot="1">
      <c r="B223" s="7" t="str">
        <f>عربي!B223</f>
        <v>مروه ياسر شوقى عبد العزيز العربى</v>
      </c>
      <c r="H223" s="3">
        <f t="shared" si="6"/>
        <v>0</v>
      </c>
      <c r="I223" s="2" t="str">
        <f t="shared" si="7"/>
        <v>دون المستوى</v>
      </c>
    </row>
    <row r="224" spans="2:9" ht="21" thickBot="1">
      <c r="B224" s="7" t="str">
        <f>عربي!B224</f>
        <v>مريم ابراهيم الشناوى المداح القن</v>
      </c>
      <c r="H224" s="3">
        <f t="shared" si="6"/>
        <v>0</v>
      </c>
      <c r="I224" s="2" t="str">
        <f t="shared" si="7"/>
        <v>دون المستوى</v>
      </c>
    </row>
    <row r="225" spans="2:9" ht="21" thickBot="1">
      <c r="B225" s="7" t="str">
        <f>عربي!B225</f>
        <v>مريم ابرهيم يوسف إبراهيم شعلان</v>
      </c>
      <c r="H225" s="3">
        <f t="shared" si="6"/>
        <v>0</v>
      </c>
      <c r="I225" s="2" t="str">
        <f t="shared" si="7"/>
        <v>دون المستوى</v>
      </c>
    </row>
    <row r="226" spans="2:9" ht="21" thickBot="1">
      <c r="B226" s="7" t="str">
        <f>عربي!B226</f>
        <v>مريم ابو الوفا كمال محمد البيلى</v>
      </c>
      <c r="H226" s="3">
        <f t="shared" si="6"/>
        <v>0</v>
      </c>
      <c r="I226" s="2" t="str">
        <f t="shared" si="7"/>
        <v>دون المستوى</v>
      </c>
    </row>
    <row r="227" spans="2:9" ht="21" thickBot="1">
      <c r="B227" s="7" t="str">
        <f>عربي!B227</f>
        <v>مريم احمد رجب احمد رجب</v>
      </c>
      <c r="H227" s="3">
        <f t="shared" si="6"/>
        <v>0</v>
      </c>
      <c r="I227" s="2" t="str">
        <f t="shared" si="7"/>
        <v>دون المستوى</v>
      </c>
    </row>
    <row r="228" spans="2:9" ht="21" thickBot="1">
      <c r="B228" s="7" t="str">
        <f>عربي!B228</f>
        <v>مريم القطب حافظ احمد وفا</v>
      </c>
      <c r="H228" s="3">
        <f t="shared" si="6"/>
        <v>0</v>
      </c>
      <c r="I228" s="2" t="str">
        <f t="shared" si="7"/>
        <v>دون المستوى</v>
      </c>
    </row>
    <row r="229" spans="2:9" ht="21" thickBot="1">
      <c r="B229" s="7" t="str">
        <f>عربي!B229</f>
        <v>مريم جمال عبد الحق عبد المطلب عبد العاطى</v>
      </c>
      <c r="H229" s="3">
        <f t="shared" si="6"/>
        <v>0</v>
      </c>
      <c r="I229" s="2" t="str">
        <f t="shared" si="7"/>
        <v>دون المستوى</v>
      </c>
    </row>
    <row r="230" spans="2:9" ht="21" thickBot="1">
      <c r="B230" s="7" t="str">
        <f>عربي!B230</f>
        <v>مريم حميده عبد التواب حميده عطية</v>
      </c>
      <c r="H230" s="3">
        <f t="shared" si="6"/>
        <v>0</v>
      </c>
      <c r="I230" s="2" t="str">
        <f t="shared" si="7"/>
        <v>دون المستوى</v>
      </c>
    </row>
    <row r="231" spans="2:9" ht="21" thickBot="1">
      <c r="B231" s="7" t="str">
        <f>عربي!B231</f>
        <v>مريم زكريا محمد الدسوقى الشرنوبى</v>
      </c>
      <c r="H231" s="3">
        <f t="shared" si="6"/>
        <v>0</v>
      </c>
      <c r="I231" s="2" t="str">
        <f t="shared" si="7"/>
        <v>دون المستوى</v>
      </c>
    </row>
    <row r="232" spans="2:9" ht="21" thickBot="1">
      <c r="B232" s="7" t="str">
        <f>عربي!B232</f>
        <v>مريم طلعت عبد النبى بلبيلة</v>
      </c>
      <c r="H232" s="3">
        <f t="shared" si="6"/>
        <v>0</v>
      </c>
      <c r="I232" s="2" t="str">
        <f t="shared" si="7"/>
        <v>دون المستوى</v>
      </c>
    </row>
    <row r="233" spans="2:9" ht="21" thickBot="1">
      <c r="B233" s="7" t="str">
        <f>عربي!B233</f>
        <v>مريم عبد الله ابراهيم جعوان</v>
      </c>
      <c r="H233" s="3">
        <f t="shared" si="6"/>
        <v>0</v>
      </c>
      <c r="I233" s="2" t="str">
        <f t="shared" si="7"/>
        <v>دون المستوى</v>
      </c>
    </row>
    <row r="234" spans="2:9" ht="21" thickBot="1">
      <c r="B234" s="7" t="str">
        <f>عربي!B234</f>
        <v>مريم فوزى رشدى ملك</v>
      </c>
      <c r="H234" s="3">
        <f t="shared" si="6"/>
        <v>0</v>
      </c>
      <c r="I234" s="2" t="str">
        <f t="shared" si="7"/>
        <v>دون المستوى</v>
      </c>
    </row>
    <row r="235" spans="2:9" ht="21" thickBot="1">
      <c r="B235" s="7" t="str">
        <f>عربي!B235</f>
        <v>مريم فوزي محمد ابو العزم الفار</v>
      </c>
      <c r="H235" s="3">
        <f t="shared" si="6"/>
        <v>0</v>
      </c>
      <c r="I235" s="2" t="str">
        <f t="shared" si="7"/>
        <v>دون المستوى</v>
      </c>
    </row>
    <row r="236" spans="2:9" ht="21" thickBot="1">
      <c r="B236" s="7" t="str">
        <f>عربي!B236</f>
        <v>مريم محمد عزت محمد مراد</v>
      </c>
      <c r="H236" s="3">
        <f t="shared" si="6"/>
        <v>0</v>
      </c>
      <c r="I236" s="2" t="str">
        <f t="shared" si="7"/>
        <v>دون المستوى</v>
      </c>
    </row>
    <row r="237" spans="2:9" ht="21" thickBot="1">
      <c r="B237" s="7" t="str">
        <f>عربي!B237</f>
        <v>مريم محمد عطيه البص</v>
      </c>
      <c r="H237" s="3">
        <f t="shared" si="6"/>
        <v>0</v>
      </c>
      <c r="I237" s="2" t="str">
        <f t="shared" si="7"/>
        <v>دون المستوى</v>
      </c>
    </row>
    <row r="238" spans="2:9" ht="21" thickBot="1">
      <c r="B238" s="7" t="str">
        <f>عربي!B238</f>
        <v>مريم محمد متولي عبد الحميد القن</v>
      </c>
      <c r="H238" s="3">
        <f t="shared" si="6"/>
        <v>0</v>
      </c>
      <c r="I238" s="2" t="str">
        <f t="shared" si="7"/>
        <v>دون المستوى</v>
      </c>
    </row>
    <row r="239" spans="2:9" ht="21" thickBot="1">
      <c r="B239" s="7" t="str">
        <f>عربي!B239</f>
        <v>مريم محمود محمد اسماعيل عيد</v>
      </c>
      <c r="H239" s="3">
        <f t="shared" si="6"/>
        <v>0</v>
      </c>
      <c r="I239" s="2" t="str">
        <f t="shared" si="7"/>
        <v>دون المستوى</v>
      </c>
    </row>
    <row r="240" spans="2:9" ht="21" thickBot="1">
      <c r="B240" s="7" t="str">
        <f>عربي!B240</f>
        <v>مريم مسعد يوسف محمد رجب</v>
      </c>
      <c r="H240" s="3">
        <f t="shared" si="6"/>
        <v>0</v>
      </c>
      <c r="I240" s="2" t="str">
        <f t="shared" si="7"/>
        <v>دون المستوى</v>
      </c>
    </row>
    <row r="241" spans="2:9" ht="21" thickBot="1">
      <c r="B241" s="7" t="str">
        <f>عربي!B241</f>
        <v>مريم مصطفى المنسي محمد رجب</v>
      </c>
      <c r="H241" s="3">
        <f t="shared" si="6"/>
        <v>0</v>
      </c>
      <c r="I241" s="2" t="str">
        <f t="shared" si="7"/>
        <v>دون المستوى</v>
      </c>
    </row>
    <row r="242" spans="2:9" ht="21" thickBot="1">
      <c r="B242" s="7" t="str">
        <f>عربي!B242</f>
        <v>مريم ناصر رجب المسيرى</v>
      </c>
      <c r="H242" s="3">
        <f t="shared" si="6"/>
        <v>0</v>
      </c>
      <c r="I242" s="2" t="str">
        <f t="shared" si="7"/>
        <v>دون المستوى</v>
      </c>
    </row>
    <row r="243" spans="2:9" ht="21" thickBot="1">
      <c r="B243" s="7" t="str">
        <f>عربي!B243</f>
        <v>مشمشه طارق على الشعيرى</v>
      </c>
      <c r="H243" s="3">
        <f t="shared" si="6"/>
        <v>0</v>
      </c>
      <c r="I243" s="2" t="str">
        <f t="shared" si="7"/>
        <v>دون المستوى</v>
      </c>
    </row>
    <row r="244" spans="2:9" ht="21" thickBot="1">
      <c r="B244" s="7" t="str">
        <f>عربي!B244</f>
        <v>منار حامد فرحان حامد</v>
      </c>
      <c r="H244" s="3">
        <f t="shared" si="6"/>
        <v>0</v>
      </c>
      <c r="I244" s="2" t="str">
        <f t="shared" si="7"/>
        <v>دون المستوى</v>
      </c>
    </row>
    <row r="245" spans="2:9" ht="21" thickBot="1">
      <c r="B245" s="7" t="str">
        <f>عربي!B245</f>
        <v>منار صبرى رزق محمد الزفتاوى</v>
      </c>
      <c r="H245" s="3">
        <f t="shared" si="6"/>
        <v>0</v>
      </c>
      <c r="I245" s="2" t="str">
        <f t="shared" si="7"/>
        <v>دون المستوى</v>
      </c>
    </row>
    <row r="246" spans="2:9" ht="21" thickBot="1">
      <c r="B246" s="7" t="str">
        <f>عربي!B246</f>
        <v>منار عبد الحميد سعد البهنساوى</v>
      </c>
      <c r="H246" s="3">
        <f t="shared" si="6"/>
        <v>0</v>
      </c>
      <c r="I246" s="2" t="str">
        <f t="shared" si="7"/>
        <v>دون المستوى</v>
      </c>
    </row>
    <row r="247" spans="2:9" ht="21" thickBot="1">
      <c r="B247" s="7" t="str">
        <f>عربي!B247</f>
        <v>منة الله السيد أحمد خيري عبد الحليم أحمد</v>
      </c>
      <c r="H247" s="3">
        <f t="shared" si="6"/>
        <v>0</v>
      </c>
      <c r="I247" s="2" t="str">
        <f t="shared" si="7"/>
        <v>دون المستوى</v>
      </c>
    </row>
    <row r="248" spans="2:9" ht="21" thickBot="1">
      <c r="B248" s="7" t="str">
        <f>عربي!B248</f>
        <v>منه الله حسن يوسف غازى البنا</v>
      </c>
      <c r="H248" s="3">
        <f t="shared" si="6"/>
        <v>0</v>
      </c>
      <c r="I248" s="2" t="str">
        <f t="shared" si="7"/>
        <v>دون المستوى</v>
      </c>
    </row>
    <row r="249" spans="2:9" ht="21" thickBot="1">
      <c r="B249" s="7" t="str">
        <f>عربي!B249</f>
        <v>منه الله محمد محمد الكرش</v>
      </c>
      <c r="H249" s="3">
        <f t="shared" si="6"/>
        <v>0</v>
      </c>
      <c r="I249" s="2" t="str">
        <f t="shared" si="7"/>
        <v>دون المستوى</v>
      </c>
    </row>
    <row r="250" spans="2:9" ht="21" thickBot="1">
      <c r="B250" s="7" t="str">
        <f>عربي!B250</f>
        <v>منى مجدي عبد العليم محمد هويدي</v>
      </c>
      <c r="H250" s="3">
        <f t="shared" si="6"/>
        <v>0</v>
      </c>
      <c r="I250" s="2" t="str">
        <f t="shared" si="7"/>
        <v>دون المستوى</v>
      </c>
    </row>
    <row r="251" spans="2:9" ht="20.25">
      <c r="B251" s="7" t="str">
        <f>عربي!B251</f>
        <v>منى محمد سعد عبد الله عبده</v>
      </c>
    </row>
    <row r="252" spans="2:9" ht="20.25">
      <c r="B252" s="7" t="str">
        <f>عربي!B252</f>
        <v>مها اسامه عبد العظيم ابراهيم الشربينى</v>
      </c>
    </row>
    <row r="253" spans="2:9" ht="20.25">
      <c r="B253" s="7" t="str">
        <f>عربي!B253</f>
        <v>مها السعيد على محمد</v>
      </c>
    </row>
    <row r="254" spans="2:9" ht="20.25">
      <c r="B254" s="7" t="str">
        <f>عربي!B254</f>
        <v>مها السيد عبد العليم على  شعبان</v>
      </c>
    </row>
    <row r="255" spans="2:9" ht="20.25">
      <c r="B255" s="7" t="str">
        <f>عربي!B255</f>
        <v>مها صبرى حموده بهجات حنوره</v>
      </c>
    </row>
    <row r="256" spans="2:9" ht="20.25">
      <c r="B256" s="7" t="str">
        <f>عربي!B256</f>
        <v>مها مجدي ابراهيم الدسوقي حطيبه</v>
      </c>
    </row>
    <row r="257" spans="2:2" ht="20.25">
      <c r="B257" s="7" t="str">
        <f>عربي!B257</f>
        <v>مى جلال زكى السيد المحروق</v>
      </c>
    </row>
    <row r="258" spans="2:2" ht="20.25">
      <c r="B258" s="7" t="str">
        <f>عربي!B258</f>
        <v>مى رمضان السيد محمد الاجرود</v>
      </c>
    </row>
    <row r="259" spans="2:2" ht="20.25">
      <c r="B259" s="7" t="str">
        <f>عربي!B259</f>
        <v>مى طلعت عطية احمد البص</v>
      </c>
    </row>
    <row r="260" spans="2:2" ht="20.25">
      <c r="B260" s="7" t="str">
        <f>عربي!B260</f>
        <v>مى وحيد ابراهيم احمد عطا الله</v>
      </c>
    </row>
    <row r="261" spans="2:2" ht="20.25">
      <c r="B261" s="7" t="str">
        <f>عربي!B261</f>
        <v>مياده عوض محمود عوض الزفتاوى</v>
      </c>
    </row>
    <row r="262" spans="2:2" ht="20.25">
      <c r="B262" s="7" t="str">
        <f>عربي!B262</f>
        <v>مياده مسعد غريب مرسى الدويك</v>
      </c>
    </row>
    <row r="263" spans="2:2" ht="20.25">
      <c r="B263" s="7" t="str">
        <f>عربي!B263</f>
        <v>ميار سامى السيد محمد البلتاجى</v>
      </c>
    </row>
    <row r="264" spans="2:2" ht="20.25">
      <c r="B264" s="7" t="str">
        <f>عربي!B264</f>
        <v>ميرنا نصر تدرس يوسف مرزوق</v>
      </c>
    </row>
    <row r="265" spans="2:2" ht="20.25">
      <c r="B265" s="7" t="str">
        <f>عربي!B265</f>
        <v>ناديه مصطفى على محمد حنوره</v>
      </c>
    </row>
    <row r="266" spans="2:2" ht="20.25">
      <c r="B266" s="7" t="str">
        <f>عربي!B266</f>
        <v>نانسى توكل رمضان السيد صيام</v>
      </c>
    </row>
    <row r="267" spans="2:2" ht="20.25">
      <c r="B267" s="7" t="str">
        <f>عربي!B267</f>
        <v>نجاة محمد ابراهيم الشك</v>
      </c>
    </row>
    <row r="268" spans="2:2" ht="20.25">
      <c r="B268" s="7" t="str">
        <f>عربي!B268</f>
        <v>ندا عبد الجواد عبد الله على عبد الرؤف</v>
      </c>
    </row>
    <row r="269" spans="2:2" ht="20.25">
      <c r="B269" s="7" t="str">
        <f>عربي!B269</f>
        <v>ندى أبو العنين سعد أبو العنين كميشه</v>
      </c>
    </row>
    <row r="270" spans="2:2" ht="20.25">
      <c r="B270" s="7" t="str">
        <f>عربي!B270</f>
        <v>ندى ايهاب محمد عبد القادر الصعيدى</v>
      </c>
    </row>
    <row r="271" spans="2:2" ht="20.25">
      <c r="B271" s="7" t="str">
        <f>عربي!B271</f>
        <v>ندى عادل ابراهيم نصر الكرش</v>
      </c>
    </row>
    <row r="272" spans="2:2" ht="20.25">
      <c r="B272" s="7" t="str">
        <f>عربي!B272</f>
        <v>ندى عباس عباس عبد الغنى الحداد</v>
      </c>
    </row>
    <row r="273" spans="2:2" ht="20.25">
      <c r="B273" s="7" t="str">
        <f>عربي!B273</f>
        <v>ندى عبد العليم ذكى البغدادى</v>
      </c>
    </row>
    <row r="274" spans="2:2" ht="20.25">
      <c r="B274" s="7" t="str">
        <f>عربي!B274</f>
        <v>ندى فتحى رجب محمد سويدان</v>
      </c>
    </row>
    <row r="275" spans="2:2" ht="20.25">
      <c r="B275" s="7" t="str">
        <f>عربي!B275</f>
        <v>ندى محمد حسن محمد عبد العال محرم</v>
      </c>
    </row>
    <row r="276" spans="2:2" ht="20.25">
      <c r="B276" s="7" t="str">
        <f>عربي!B276</f>
        <v>ندى محمد حلمى فارس عبد العزيز</v>
      </c>
    </row>
    <row r="277" spans="2:2" ht="20.25">
      <c r="B277" s="7" t="str">
        <f>عربي!B277</f>
        <v>ندى محمد عبد العليم راغب بليله</v>
      </c>
    </row>
    <row r="278" spans="2:2" ht="20.25">
      <c r="B278" s="7" t="str">
        <f>عربي!B278</f>
        <v>ندى محمد عطيه احمد حجازى</v>
      </c>
    </row>
    <row r="279" spans="2:2" ht="20.25">
      <c r="B279" s="7" t="str">
        <f>عربي!B279</f>
        <v>ندى محمد محمد عبد القادر البنا</v>
      </c>
    </row>
    <row r="280" spans="2:2" ht="20.25">
      <c r="B280" s="7" t="str">
        <f>عربي!B280</f>
        <v>ندى ممدوح عبد الكريم مصطفى سعد</v>
      </c>
    </row>
    <row r="281" spans="2:2" ht="20.25">
      <c r="B281" s="7" t="str">
        <f>عربي!B281</f>
        <v>ندى وجيه محمود برهام</v>
      </c>
    </row>
    <row r="282" spans="2:2" ht="20.25">
      <c r="B282" s="7" t="str">
        <f>عربي!B282</f>
        <v>نرمين السعيد ذكي محمد الحداد</v>
      </c>
    </row>
    <row r="283" spans="2:2" ht="20.25">
      <c r="B283" s="7" t="str">
        <f>عربي!B283</f>
        <v>نرمين ناجى محمد حسن البندى</v>
      </c>
    </row>
    <row r="284" spans="2:2" ht="20.25">
      <c r="B284" s="7" t="str">
        <f>عربي!B284</f>
        <v>نشوى سعيد فتحى عبد العزيز عبده</v>
      </c>
    </row>
    <row r="285" spans="2:2" ht="20.25">
      <c r="B285" s="7" t="str">
        <f>عربي!B285</f>
        <v>نهله ابراهيم عبد الجليل احمد</v>
      </c>
    </row>
    <row r="286" spans="2:2" ht="20.25">
      <c r="B286" s="7" t="str">
        <f>عربي!B286</f>
        <v>نهله خالد محمد عبد الرحمن عرب</v>
      </c>
    </row>
    <row r="287" spans="2:2" ht="20.25">
      <c r="B287" s="7" t="str">
        <f>عربي!B287</f>
        <v>نوال محمد محمد بخاطره احمد الدعدر</v>
      </c>
    </row>
    <row r="288" spans="2:2" ht="20.25">
      <c r="B288" s="7" t="str">
        <f>عربي!B288</f>
        <v>نور الهدى السيد صبرى فتح الله عيد</v>
      </c>
    </row>
    <row r="289" spans="2:2" ht="20.25">
      <c r="B289" s="7" t="str">
        <f>عربي!B289</f>
        <v>نورا اشرف نصر رشدى الغبور</v>
      </c>
    </row>
    <row r="290" spans="2:2" ht="20.25">
      <c r="B290" s="7" t="str">
        <f>عربي!B290</f>
        <v>نورا توكل فهمي ابراهيم</v>
      </c>
    </row>
    <row r="291" spans="2:2" ht="20.25">
      <c r="B291" s="7" t="str">
        <f>عربي!B291</f>
        <v>نورا عبد الجواد احمد الشرنوبى حجازى</v>
      </c>
    </row>
    <row r="292" spans="2:2" ht="20.25">
      <c r="B292" s="7" t="str">
        <f>عربي!B292</f>
        <v>نورهان ابراهيم محمود الحداد</v>
      </c>
    </row>
    <row r="293" spans="2:2" ht="20.25">
      <c r="B293" s="7" t="str">
        <f>عربي!B293</f>
        <v>نورهان احمد سعد على مرزوق</v>
      </c>
    </row>
    <row r="294" spans="2:2" ht="20.25">
      <c r="B294" s="7" t="str">
        <f>عربي!B294</f>
        <v>نورهان اشرف ذكى قطب السرى</v>
      </c>
    </row>
    <row r="295" spans="2:2" ht="20.25">
      <c r="B295" s="7" t="str">
        <f>عربي!B295</f>
        <v>نورهان نبيل عيد ابراهيم الشربينى</v>
      </c>
    </row>
    <row r="296" spans="2:2" ht="20.25">
      <c r="B296" s="7" t="str">
        <f>عربي!B296</f>
        <v>هاجر ابراهيم صلاح فتح الله الدعدر</v>
      </c>
    </row>
    <row r="297" spans="2:2" ht="20.25">
      <c r="B297" s="7" t="str">
        <f>عربي!B297</f>
        <v>هاجر السعودى السيد سعيد</v>
      </c>
    </row>
    <row r="298" spans="2:2" ht="20.25">
      <c r="B298" s="7" t="str">
        <f>عربي!B298</f>
        <v>هاجر السعيد عبد القادر محى الدين القصيف</v>
      </c>
    </row>
    <row r="299" spans="2:2" ht="20.25">
      <c r="B299" s="7" t="str">
        <f>عربي!B299</f>
        <v>هاجر حمدى الخشوعى البساطى</v>
      </c>
    </row>
    <row r="300" spans="2:2" ht="20.25">
      <c r="B300" s="7" t="str">
        <f>عربي!B300</f>
        <v>هاجر خالد غازى غازى جلو</v>
      </c>
    </row>
    <row r="301" spans="2:2" ht="20.25">
      <c r="B301" s="7" t="str">
        <f>عربي!B301</f>
        <v>هاجر محمد سعد عبد الشافي شلبي</v>
      </c>
    </row>
    <row r="302" spans="2:2" ht="20.25">
      <c r="B302" s="7" t="str">
        <f>عربي!B302</f>
        <v>هاجر محمد عبد المولى محمد  شعلان</v>
      </c>
    </row>
    <row r="303" spans="2:2" ht="20.25">
      <c r="B303" s="7" t="str">
        <f>عربي!B303</f>
        <v>هاجر مصطفى رمضان زاكي هويدي</v>
      </c>
    </row>
    <row r="304" spans="2:2" ht="20.25">
      <c r="B304" s="7" t="str">
        <f>عربي!B304</f>
        <v>هاجر ناصر عابدين حرب</v>
      </c>
    </row>
    <row r="305" spans="2:2" ht="20.25">
      <c r="B305" s="7" t="str">
        <f>عربي!B305</f>
        <v>هانم جمال القطب عبد الجليل</v>
      </c>
    </row>
    <row r="306" spans="2:2" ht="20.25">
      <c r="B306" s="7" t="str">
        <f>عربي!B306</f>
        <v>هبه الله شكري حامد عباس المهر</v>
      </c>
    </row>
    <row r="307" spans="2:2" ht="20.25">
      <c r="B307" s="7" t="str">
        <f>عربي!B307</f>
        <v>هبه الله عصام محمد عبد اللطيف حرب</v>
      </c>
    </row>
    <row r="308" spans="2:2" ht="20.25">
      <c r="B308" s="7" t="str">
        <f>عربي!B308</f>
        <v>هبه حمدين احمد ابراهيم البغدادي</v>
      </c>
    </row>
    <row r="309" spans="2:2" ht="20.25">
      <c r="B309" s="7" t="str">
        <f>عربي!B309</f>
        <v>هبه خالد عبد المعطي على خريم</v>
      </c>
    </row>
    <row r="310" spans="2:2" ht="20.25">
      <c r="B310" s="7" t="str">
        <f>عربي!B310</f>
        <v>هدى خالد عبد المولى إبراهيم الشهاوي</v>
      </c>
    </row>
    <row r="311" spans="2:2" ht="20.25">
      <c r="B311" s="7" t="str">
        <f>عربي!B311</f>
        <v>هدى محمد حسانين عبد ربه</v>
      </c>
    </row>
    <row r="312" spans="2:2" ht="20.25">
      <c r="B312" s="7" t="str">
        <f>عربي!B312</f>
        <v>هدى ناصر عبد النعيم على ابو النور</v>
      </c>
    </row>
    <row r="313" spans="2:2" ht="20.25">
      <c r="B313" s="7" t="str">
        <f>عربي!B313</f>
        <v>هدير خالد يسري محمود بيومي</v>
      </c>
    </row>
    <row r="314" spans="2:2" ht="20.25">
      <c r="B314" s="7" t="str">
        <f>عربي!B314</f>
        <v>هدير فتحي غريب إبراهيم  شبار</v>
      </c>
    </row>
    <row r="315" spans="2:2" ht="20.25">
      <c r="B315" s="7" t="str">
        <f>عربي!B315</f>
        <v>هدير موسى عمر ابرهيم البساطي</v>
      </c>
    </row>
    <row r="316" spans="2:2" ht="20.25">
      <c r="B316" s="7" t="str">
        <f>عربي!B316</f>
        <v>همس خالد الظريف محمد الخلعي</v>
      </c>
    </row>
    <row r="317" spans="2:2" ht="20.25">
      <c r="B317" s="7" t="str">
        <f>عربي!B317</f>
        <v>هناء السيد إبراهيم إبراهيم أبو الهوى</v>
      </c>
    </row>
    <row r="318" spans="2:2" ht="20.25">
      <c r="B318" s="7" t="str">
        <f>عربي!B318</f>
        <v>هند السعيد حسين المرسي</v>
      </c>
    </row>
    <row r="319" spans="2:2" ht="20.25">
      <c r="B319" s="7" t="str">
        <f>عربي!B319</f>
        <v>هيام ايمن على حامد حنورة</v>
      </c>
    </row>
    <row r="320" spans="2:2" ht="20.25">
      <c r="B320" s="7" t="str">
        <f>عربي!B320</f>
        <v>وفاء أحمد محمد عبد الجليل جلو</v>
      </c>
    </row>
    <row r="321" spans="2:2" ht="20.25">
      <c r="B321" s="7" t="str">
        <f>عربي!B321</f>
        <v>وفاء حسن أحمد محمد مهنا</v>
      </c>
    </row>
    <row r="322" spans="2:2" ht="20.25">
      <c r="B322" s="7" t="str">
        <f>عربي!B322</f>
        <v>وفاء رزق فتحي عبد العزيز عبده موافي</v>
      </c>
    </row>
    <row r="323" spans="2:2" ht="20.25">
      <c r="B323" s="7" t="str">
        <f>عربي!B323</f>
        <v>وفاء طارق جابر الغبور</v>
      </c>
    </row>
    <row r="324" spans="2:2" ht="20.25">
      <c r="B324" s="7" t="str">
        <f>عربي!B324</f>
        <v>ولاء أحمد محمود بيومي</v>
      </c>
    </row>
    <row r="325" spans="2:2" ht="20.25">
      <c r="B325" s="7" t="str">
        <f>عربي!B325</f>
        <v>يارا سامي محمد على سلامه</v>
      </c>
    </row>
    <row r="326" spans="2:2" ht="20.25">
      <c r="B326" s="7" t="str">
        <f>عربي!B326</f>
        <v>يارا صابر على على ضيف الله</v>
      </c>
    </row>
    <row r="327" spans="2:2" ht="20.25">
      <c r="B327" s="7" t="str">
        <f>عربي!B327</f>
        <v>يارا محمد محمود حسين حسين</v>
      </c>
    </row>
    <row r="328" spans="2:2" ht="20.25">
      <c r="B328" s="7" t="str">
        <f>عربي!B328</f>
        <v>ياسمين اشرف محمد عبد ربه</v>
      </c>
    </row>
    <row r="329" spans="2:2" ht="20.25">
      <c r="B329" s="7" t="str">
        <f>عربي!B329</f>
        <v>ياسمين الشحات فرحات البشلاوى</v>
      </c>
    </row>
    <row r="330" spans="2:2" ht="20.25">
      <c r="B330" s="7" t="str">
        <f>عربي!B330</f>
        <v>ياسمين خالد على عبد الباري عطية</v>
      </c>
    </row>
    <row r="331" spans="2:2" ht="20.25">
      <c r="B331" s="7" t="str">
        <f>عربي!B331</f>
        <v>ياسمين رجب الغريب ابراهيم شبار</v>
      </c>
    </row>
    <row r="332" spans="2:2" ht="20.25">
      <c r="B332" s="7" t="str">
        <f>عربي!B332</f>
        <v>ياسمين رفعت أبو السعود أحمد القارب</v>
      </c>
    </row>
    <row r="333" spans="2:2" ht="20.25">
      <c r="B333" s="7" t="str">
        <f>عربي!B333</f>
        <v>ياسمين سامى جاهين رزق</v>
      </c>
    </row>
    <row r="334" spans="2:2" ht="20.25">
      <c r="B334" s="7" t="str">
        <f>عربي!B334</f>
        <v>ياسمين عادل زيدان يونس</v>
      </c>
    </row>
    <row r="335" spans="2:2" ht="20.25">
      <c r="B335" s="7" t="str">
        <f>عربي!B335</f>
        <v>ياسمين عادل سعد الزعيم</v>
      </c>
    </row>
    <row r="336" spans="2:2" ht="20.25">
      <c r="B336" s="7" t="str">
        <f>عربي!B336</f>
        <v>ياسمين مصطفى عبد المنعم محمد غدية</v>
      </c>
    </row>
    <row r="337" spans="2:2" ht="20.25">
      <c r="B337" s="7" t="str">
        <f>عربي!B337</f>
        <v>ياسمين نشأت ابراهيم حسن مهنا</v>
      </c>
    </row>
    <row r="338" spans="2:2" ht="20.25">
      <c r="B338" s="7" t="str">
        <f>عربي!B338</f>
        <v>يسرا السيد المصلحى محمد صباحى</v>
      </c>
    </row>
    <row r="339" spans="2:2" ht="20.25">
      <c r="B339" s="7" t="str">
        <f>عربي!B339</f>
        <v>يسرا عبد المنعم عبد الجواد عبد القادرموافي</v>
      </c>
    </row>
    <row r="340" spans="2:2" ht="20.25">
      <c r="B340" s="7" t="str">
        <f>عربي!B340</f>
        <v>يمنى شكري عبد القادر القصيف</v>
      </c>
    </row>
    <row r="341" spans="2:2" ht="20.25">
      <c r="B341" s="7" t="str">
        <f>عربي!B341</f>
        <v>يمنى صابر على على ضيف الله</v>
      </c>
    </row>
    <row r="342" spans="2:2" ht="20.25">
      <c r="B342" s="7" t="str">
        <f>عربي!B342</f>
        <v>يمنى عبد العزيز محمد الشرنوبى</v>
      </c>
    </row>
    <row r="343" spans="2:2" ht="20.25">
      <c r="B343" s="7" t="str">
        <f>عربي!B343</f>
        <v>يمنى محمد مشحوت شحاته</v>
      </c>
    </row>
    <row r="344" spans="2:2" ht="20.25">
      <c r="B344" s="7">
        <f>عربي!B344</f>
        <v>0</v>
      </c>
    </row>
    <row r="345" spans="2:2" ht="20.25">
      <c r="B345" s="7">
        <f>عربي!B345</f>
        <v>0</v>
      </c>
    </row>
    <row r="346" spans="2:2" ht="20.25">
      <c r="B346" s="7">
        <f>عربي!B346</f>
        <v>0</v>
      </c>
    </row>
    <row r="347" spans="2:2" ht="20.25">
      <c r="B347" s="7">
        <f>عربي!B347</f>
        <v>0</v>
      </c>
    </row>
    <row r="348" spans="2:2" ht="20.25">
      <c r="B348" s="7">
        <f>عربي!B348</f>
        <v>0</v>
      </c>
    </row>
    <row r="349" spans="2:2" ht="20.25">
      <c r="B349" s="7">
        <f>عربي!B349</f>
        <v>0</v>
      </c>
    </row>
    <row r="350" spans="2:2" ht="20.25">
      <c r="B350" s="7">
        <f>عربي!B350</f>
        <v>0</v>
      </c>
    </row>
    <row r="351" spans="2:2" ht="20.25">
      <c r="B351" s="7">
        <f>عربي!B351</f>
        <v>0</v>
      </c>
    </row>
    <row r="352" spans="2:2" ht="20.25">
      <c r="B352" s="7">
        <f>عربي!B352</f>
        <v>0</v>
      </c>
    </row>
    <row r="353" spans="2:2" ht="20.25">
      <c r="B353" s="7">
        <f>عربي!B353</f>
        <v>0</v>
      </c>
    </row>
    <row r="354" spans="2:2" ht="20.25">
      <c r="B354" s="7">
        <f>عربي!B354</f>
        <v>0</v>
      </c>
    </row>
    <row r="355" spans="2:2" ht="20.25">
      <c r="B355" s="7">
        <f>عربي!B355</f>
        <v>0</v>
      </c>
    </row>
    <row r="356" spans="2:2" ht="20.25">
      <c r="B356" s="7">
        <f>عربي!B356</f>
        <v>0</v>
      </c>
    </row>
    <row r="357" spans="2:2" ht="20.25">
      <c r="B357" s="7">
        <f>عربي!B357</f>
        <v>0</v>
      </c>
    </row>
    <row r="358" spans="2:2" ht="20.25">
      <c r="B358" s="7">
        <f>عربي!B358</f>
        <v>0</v>
      </c>
    </row>
    <row r="359" spans="2:2" ht="20.25">
      <c r="B359" s="7">
        <f>عربي!B359</f>
        <v>0</v>
      </c>
    </row>
    <row r="360" spans="2:2" ht="20.25">
      <c r="B360" s="7">
        <f>عربي!B360</f>
        <v>0</v>
      </c>
    </row>
    <row r="361" spans="2:2" ht="20.25">
      <c r="B361" s="7">
        <f>عربي!B361</f>
        <v>0</v>
      </c>
    </row>
    <row r="362" spans="2:2" ht="20.25">
      <c r="B362" s="7">
        <f>عربي!B362</f>
        <v>0</v>
      </c>
    </row>
    <row r="363" spans="2:2" ht="20.25">
      <c r="B363" s="7">
        <f>عربي!B363</f>
        <v>0</v>
      </c>
    </row>
    <row r="364" spans="2:2" ht="20.25">
      <c r="B364" s="7">
        <f>عربي!B364</f>
        <v>0</v>
      </c>
    </row>
    <row r="365" spans="2:2" ht="20.25">
      <c r="B365" s="7">
        <f>عربي!B365</f>
        <v>0</v>
      </c>
    </row>
    <row r="366" spans="2:2" ht="20.25">
      <c r="B366" s="7">
        <f>عربي!B366</f>
        <v>0</v>
      </c>
    </row>
    <row r="367" spans="2:2" ht="20.25">
      <c r="B367" s="7">
        <f>عربي!B367</f>
        <v>0</v>
      </c>
    </row>
    <row r="368" spans="2:2" ht="20.25">
      <c r="B368" s="7">
        <f>عربي!B368</f>
        <v>0</v>
      </c>
    </row>
    <row r="369" spans="2:2" ht="20.25">
      <c r="B369" s="7">
        <f>عربي!B369</f>
        <v>0</v>
      </c>
    </row>
    <row r="370" spans="2:2" ht="20.25">
      <c r="B370" s="7">
        <f>عربي!B370</f>
        <v>0</v>
      </c>
    </row>
    <row r="371" spans="2:2" ht="20.25">
      <c r="B371" s="7">
        <f>عربي!B371</f>
        <v>0</v>
      </c>
    </row>
    <row r="372" spans="2:2" ht="20.25">
      <c r="B372" s="7">
        <f>عربي!B372</f>
        <v>0</v>
      </c>
    </row>
    <row r="373" spans="2:2" ht="20.25">
      <c r="B373" s="7">
        <f>عربي!B373</f>
        <v>0</v>
      </c>
    </row>
    <row r="374" spans="2:2" ht="20.25">
      <c r="B374" s="7">
        <f>عربي!B374</f>
        <v>0</v>
      </c>
    </row>
    <row r="375" spans="2:2" ht="20.25">
      <c r="B375" s="7">
        <f>عربي!B375</f>
        <v>0</v>
      </c>
    </row>
    <row r="376" spans="2:2" ht="20.25">
      <c r="B376" s="7">
        <f>عربي!B376</f>
        <v>0</v>
      </c>
    </row>
    <row r="377" spans="2:2" ht="20.25">
      <c r="B377" s="7">
        <f>عربي!B377</f>
        <v>0</v>
      </c>
    </row>
    <row r="378" spans="2:2" ht="20.25">
      <c r="B378" s="7">
        <f>عربي!B378</f>
        <v>0</v>
      </c>
    </row>
    <row r="379" spans="2:2" ht="20.25">
      <c r="B379" s="7">
        <f>عربي!B379</f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>
    <tabColor theme="6" tint="-0.499984740745262"/>
  </sheetPr>
  <dimension ref="A1:T347"/>
  <sheetViews>
    <sheetView rightToLeft="1" zoomScale="85" zoomScaleNormal="85" workbookViewId="0">
      <selection activeCell="F5" sqref="F5"/>
    </sheetView>
  </sheetViews>
  <sheetFormatPr defaultRowHeight="14.25"/>
  <cols>
    <col min="1" max="1" width="9" style="3"/>
    <col min="2" max="2" width="35.875" style="3" customWidth="1"/>
    <col min="3" max="7" width="9" style="3"/>
    <col min="8" max="8" width="9.5" style="3" customWidth="1"/>
    <col min="9" max="9" width="10.125" style="3" customWidth="1"/>
    <col min="10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 t="s">
        <v>7</v>
      </c>
      <c r="K1" s="1" t="s">
        <v>8</v>
      </c>
      <c r="L1" s="1" t="s">
        <v>4</v>
      </c>
      <c r="M1" s="1" t="s">
        <v>9</v>
      </c>
      <c r="N1" s="1" t="s">
        <v>10</v>
      </c>
      <c r="O1" s="1" t="s">
        <v>15</v>
      </c>
      <c r="P1" s="1" t="s">
        <v>5</v>
      </c>
      <c r="T1" s="1" t="s">
        <v>27</v>
      </c>
    </row>
    <row r="2" spans="1:20" ht="21" thickBot="1">
      <c r="B2" s="7" t="str">
        <f>عربي!B2</f>
        <v>ابتسام عبد المنعم فتحى العجمى</v>
      </c>
      <c r="E2" s="3">
        <v>25</v>
      </c>
      <c r="F2" s="3">
        <v>25</v>
      </c>
      <c r="G2" s="3">
        <v>25</v>
      </c>
      <c r="H2" s="3">
        <f>E2+F2+G2</f>
        <v>75</v>
      </c>
      <c r="I2" s="2" t="str">
        <f>IF(H2&gt;=85,"ممتاز",IF(H2&gt;=75,"جيد جدا",IF(H2&gt;=65,"جيد",IF(H2&gt;=50,"مقبول",IF(H2&lt;50,"دون المستوى")))))</f>
        <v>جيد جدا</v>
      </c>
      <c r="T2" s="3">
        <f>E2+F2</f>
        <v>50</v>
      </c>
    </row>
    <row r="3" spans="1:20" ht="21" thickBot="1">
      <c r="B3" s="7" t="str">
        <f>عربي!B3</f>
        <v>ابتسام مسعد معاذ مسعد دعله</v>
      </c>
      <c r="E3" s="3">
        <v>27</v>
      </c>
      <c r="F3" s="3">
        <v>20</v>
      </c>
      <c r="G3" s="3">
        <v>10</v>
      </c>
      <c r="H3" s="3">
        <f t="shared" ref="H3:H66" si="0">E3+F3+G3</f>
        <v>57</v>
      </c>
      <c r="I3" s="2" t="str">
        <f t="shared" ref="I3:I66" si="1">IF(H3&gt;=85,"ممتاز",IF(H3&gt;=75,"جيد جدا",IF(H3&gt;=65,"جيد",IF(H3&gt;=50,"مقبول",IF(H3&lt;50,"دون المستوى")))))</f>
        <v>مقبول</v>
      </c>
    </row>
    <row r="4" spans="1:20" ht="21" thickBot="1">
      <c r="B4" s="7" t="str">
        <f>عربي!B4</f>
        <v>اسراء احمد محمد عطيه سلامه</v>
      </c>
      <c r="H4" s="3">
        <f t="shared" si="0"/>
        <v>0</v>
      </c>
      <c r="I4" s="2" t="str">
        <f t="shared" si="1"/>
        <v>دون المستوى</v>
      </c>
    </row>
    <row r="5" spans="1:20" ht="21" thickBot="1">
      <c r="B5" s="7" t="str">
        <f>عربي!B5</f>
        <v>اسراء السيد احمد سالم</v>
      </c>
      <c r="H5" s="3">
        <f t="shared" si="0"/>
        <v>0</v>
      </c>
      <c r="I5" s="2" t="str">
        <f t="shared" si="1"/>
        <v>دون المستوى</v>
      </c>
    </row>
    <row r="6" spans="1:20" ht="21" thickBot="1">
      <c r="B6" s="7" t="str">
        <f>عربي!B6</f>
        <v>اسراء السيد على احمد سليم</v>
      </c>
      <c r="H6" s="3">
        <f t="shared" si="0"/>
        <v>0</v>
      </c>
      <c r="I6" s="2" t="str">
        <f t="shared" si="1"/>
        <v>دون المستوى</v>
      </c>
    </row>
    <row r="7" spans="1:20" ht="21" thickBot="1">
      <c r="B7" s="7" t="str">
        <f>عربي!B7</f>
        <v>إسراء أمين حبد الحليم صلاح</v>
      </c>
      <c r="H7" s="3">
        <f t="shared" si="0"/>
        <v>0</v>
      </c>
      <c r="I7" s="2" t="str">
        <f t="shared" si="1"/>
        <v>دون المستوى</v>
      </c>
    </row>
    <row r="8" spans="1:20" ht="21" thickBot="1">
      <c r="B8" s="7" t="str">
        <f>عربي!B8</f>
        <v>اسراء امين عيسى كلموب حسن</v>
      </c>
      <c r="H8" s="3">
        <f t="shared" si="0"/>
        <v>0</v>
      </c>
      <c r="I8" s="2" t="str">
        <f t="shared" si="1"/>
        <v>دون المستوى</v>
      </c>
    </row>
    <row r="9" spans="1:20" ht="21" thickBot="1">
      <c r="B9" s="7" t="str">
        <f>عربي!B9</f>
        <v>اسراء ايهاب السيد وفا</v>
      </c>
      <c r="H9" s="3">
        <f t="shared" si="0"/>
        <v>0</v>
      </c>
      <c r="I9" s="2" t="str">
        <f t="shared" si="1"/>
        <v>دون المستوى</v>
      </c>
    </row>
    <row r="10" spans="1:20" ht="21" thickBot="1">
      <c r="B10" s="7" t="str">
        <f>عربي!B10</f>
        <v>اسراء رجب نصر ابو الخير القاضى</v>
      </c>
      <c r="H10" s="3">
        <f t="shared" si="0"/>
        <v>0</v>
      </c>
      <c r="I10" s="2" t="str">
        <f t="shared" si="1"/>
        <v>دون المستوى</v>
      </c>
    </row>
    <row r="11" spans="1:20" ht="21" thickBot="1">
      <c r="B11" s="7" t="str">
        <f>عربي!B11</f>
        <v>اسراء شحاته حسين محمد نميس</v>
      </c>
      <c r="H11" s="3">
        <f t="shared" si="0"/>
        <v>0</v>
      </c>
      <c r="I11" s="2" t="str">
        <f t="shared" si="1"/>
        <v>دون المستوى</v>
      </c>
    </row>
    <row r="12" spans="1:20" ht="21" thickBot="1">
      <c r="B12" s="7" t="str">
        <f>عربي!B12</f>
        <v>اسراء شريف محمود اسماعيل قاسم</v>
      </c>
      <c r="H12" s="3">
        <f t="shared" si="0"/>
        <v>0</v>
      </c>
      <c r="I12" s="2" t="str">
        <f t="shared" si="1"/>
        <v>دون المستوى</v>
      </c>
    </row>
    <row r="13" spans="1:20" ht="21" thickBot="1">
      <c r="B13" s="7" t="str">
        <f>عربي!B13</f>
        <v>اسراء طارق عتمان عتمان الطبجي</v>
      </c>
      <c r="H13" s="3">
        <f t="shared" si="0"/>
        <v>0</v>
      </c>
      <c r="I13" s="2" t="str">
        <f t="shared" si="1"/>
        <v>دون المستوى</v>
      </c>
    </row>
    <row r="14" spans="1:20" ht="21" thickBot="1">
      <c r="B14" s="7" t="str">
        <f>عربي!B14</f>
        <v>اسراء طارق محمد على شهاب</v>
      </c>
      <c r="H14" s="3">
        <f t="shared" si="0"/>
        <v>0</v>
      </c>
      <c r="I14" s="2" t="str">
        <f t="shared" si="1"/>
        <v>دون المستوى</v>
      </c>
    </row>
    <row r="15" spans="1:20" ht="21" thickBot="1">
      <c r="B15" s="7" t="str">
        <f>عربي!B15</f>
        <v>اسراء محمد إبراهيم حسن شرف</v>
      </c>
      <c r="H15" s="3">
        <f t="shared" si="0"/>
        <v>0</v>
      </c>
      <c r="I15" s="2" t="str">
        <f t="shared" si="1"/>
        <v>دون المستوى</v>
      </c>
    </row>
    <row r="16" spans="1:20" ht="21" thickBot="1">
      <c r="B16" s="7" t="str">
        <f>عربي!B16</f>
        <v>اسراء محمد عليوه القاضى</v>
      </c>
      <c r="H16" s="3">
        <f t="shared" si="0"/>
        <v>0</v>
      </c>
      <c r="I16" s="2" t="str">
        <f t="shared" si="1"/>
        <v>دون المستوى</v>
      </c>
    </row>
    <row r="17" spans="2:9" ht="21" thickBot="1">
      <c r="B17" s="7" t="str">
        <f>عربي!B17</f>
        <v>اسراء ممدوح احمد محمد الغبارى</v>
      </c>
      <c r="H17" s="3">
        <f t="shared" si="0"/>
        <v>0</v>
      </c>
      <c r="I17" s="2" t="str">
        <f t="shared" si="1"/>
        <v>دون المستوى</v>
      </c>
    </row>
    <row r="18" spans="2:9" ht="21" thickBot="1">
      <c r="B18" s="7" t="str">
        <f>عربي!B18</f>
        <v>اسماء السعيد ابو الوفا ابو الفتوح الزفتاوي</v>
      </c>
      <c r="H18" s="3">
        <f t="shared" si="0"/>
        <v>0</v>
      </c>
      <c r="I18" s="2" t="str">
        <f t="shared" si="1"/>
        <v>دون المستوى</v>
      </c>
    </row>
    <row r="19" spans="2:9" ht="21" thickBot="1">
      <c r="B19" s="7" t="str">
        <f>عربي!B19</f>
        <v>اسماء السعيد حمدى السعيد الغبور</v>
      </c>
      <c r="H19" s="3">
        <f t="shared" si="0"/>
        <v>0</v>
      </c>
      <c r="I19" s="2" t="str">
        <f t="shared" si="1"/>
        <v>دون المستوى</v>
      </c>
    </row>
    <row r="20" spans="2:9" ht="21" thickBot="1">
      <c r="B20" s="7" t="str">
        <f>عربي!B20</f>
        <v>اسماء الشافعي على حسن صالح</v>
      </c>
      <c r="H20" s="3">
        <f t="shared" si="0"/>
        <v>0</v>
      </c>
      <c r="I20" s="2" t="str">
        <f t="shared" si="1"/>
        <v>دون المستوى</v>
      </c>
    </row>
    <row r="21" spans="2:9" ht="21" thickBot="1">
      <c r="B21" s="7" t="str">
        <f>عربي!B21</f>
        <v>اسماء بدير محمد خليفه</v>
      </c>
      <c r="H21" s="3">
        <f t="shared" si="0"/>
        <v>0</v>
      </c>
      <c r="I21" s="2" t="str">
        <f t="shared" si="1"/>
        <v>دون المستوى</v>
      </c>
    </row>
    <row r="22" spans="2:9" ht="21" thickBot="1">
      <c r="B22" s="7" t="str">
        <f>عربي!B22</f>
        <v>اسماء جمعه ابو المكارم دعله</v>
      </c>
      <c r="H22" s="3">
        <f t="shared" si="0"/>
        <v>0</v>
      </c>
      <c r="I22" s="2" t="str">
        <f t="shared" si="1"/>
        <v>دون المستوى</v>
      </c>
    </row>
    <row r="23" spans="2:9" ht="21" thickBot="1">
      <c r="B23" s="7" t="str">
        <f>عربي!B23</f>
        <v>اسماء عبد العال محمد شحاته</v>
      </c>
      <c r="H23" s="3">
        <f t="shared" si="0"/>
        <v>0</v>
      </c>
      <c r="I23" s="2" t="str">
        <f t="shared" si="1"/>
        <v>دون المستوى</v>
      </c>
    </row>
    <row r="24" spans="2:9" ht="21" thickBot="1">
      <c r="B24" s="7" t="str">
        <f>عربي!B24</f>
        <v>أسماء محمد حلمي كامل وفا</v>
      </c>
      <c r="H24" s="3">
        <f t="shared" si="0"/>
        <v>0</v>
      </c>
      <c r="I24" s="2" t="str">
        <f t="shared" si="1"/>
        <v>دون المستوى</v>
      </c>
    </row>
    <row r="25" spans="2:9" ht="21" thickBot="1">
      <c r="B25" s="7" t="str">
        <f>عربي!B25</f>
        <v>اسماء محمد مسعد الفار</v>
      </c>
      <c r="H25" s="3">
        <f t="shared" si="0"/>
        <v>0</v>
      </c>
      <c r="I25" s="2" t="str">
        <f t="shared" si="1"/>
        <v>دون المستوى</v>
      </c>
    </row>
    <row r="26" spans="2:9" ht="21" thickBot="1">
      <c r="B26" s="7" t="str">
        <f>عربي!B26</f>
        <v>اسماء محمد مصطفى السيد عثمان حنوره</v>
      </c>
      <c r="H26" s="3">
        <f t="shared" si="0"/>
        <v>0</v>
      </c>
      <c r="I26" s="2" t="str">
        <f t="shared" si="1"/>
        <v>دون المستوى</v>
      </c>
    </row>
    <row r="27" spans="2:9" ht="21" thickBot="1">
      <c r="B27" s="7" t="str">
        <f>عربي!B27</f>
        <v>اسماء مسعد عطيه البساطى</v>
      </c>
      <c r="H27" s="3">
        <f t="shared" si="0"/>
        <v>0</v>
      </c>
      <c r="I27" s="2" t="str">
        <f t="shared" si="1"/>
        <v>دون المستوى</v>
      </c>
    </row>
    <row r="28" spans="2:9" ht="21" thickBot="1">
      <c r="B28" s="7" t="str">
        <f>عربي!B28</f>
        <v>اسماء معوض عبد الحميد رجب ابو الهوى</v>
      </c>
      <c r="H28" s="3">
        <f t="shared" si="0"/>
        <v>0</v>
      </c>
      <c r="I28" s="2" t="str">
        <f t="shared" si="1"/>
        <v>دون المستوى</v>
      </c>
    </row>
    <row r="29" spans="2:9" ht="21" thickBot="1">
      <c r="B29" s="7" t="str">
        <f>عربي!B29</f>
        <v>اسيا ابراهيم محمد عبد الرازق شحاته</v>
      </c>
      <c r="H29" s="3">
        <f t="shared" si="0"/>
        <v>0</v>
      </c>
      <c r="I29" s="2" t="str">
        <f t="shared" si="1"/>
        <v>دون المستوى</v>
      </c>
    </row>
    <row r="30" spans="2:9" ht="21" thickBot="1">
      <c r="B30" s="7" t="str">
        <f>عربي!B30</f>
        <v>الاء ابراهيم احمد نميس</v>
      </c>
      <c r="H30" s="3">
        <f t="shared" si="0"/>
        <v>0</v>
      </c>
      <c r="I30" s="2" t="str">
        <f t="shared" si="1"/>
        <v>دون المستوى</v>
      </c>
    </row>
    <row r="31" spans="2:9" ht="21" thickBot="1">
      <c r="B31" s="7" t="str">
        <f>عربي!B31</f>
        <v>الاء السعيد السعيد عبد العزيز الرصيف</v>
      </c>
      <c r="H31" s="3">
        <f t="shared" si="0"/>
        <v>0</v>
      </c>
      <c r="I31" s="2" t="str">
        <f t="shared" si="1"/>
        <v>دون المستوى</v>
      </c>
    </row>
    <row r="32" spans="2:9" ht="21" thickBot="1">
      <c r="B32" s="7" t="str">
        <f>عربي!B32</f>
        <v>الاء أحمد مصطفى مصطفى بحيري</v>
      </c>
      <c r="H32" s="3">
        <f t="shared" si="0"/>
        <v>0</v>
      </c>
      <c r="I32" s="2" t="str">
        <f t="shared" si="1"/>
        <v>دون المستوى</v>
      </c>
    </row>
    <row r="33" spans="2:9" ht="21" thickBot="1">
      <c r="B33" s="7" t="str">
        <f>عربي!B33</f>
        <v>الاء خيرى على احمد عنوس</v>
      </c>
      <c r="H33" s="3">
        <f t="shared" si="0"/>
        <v>0</v>
      </c>
      <c r="I33" s="2" t="str">
        <f t="shared" si="1"/>
        <v>دون المستوى</v>
      </c>
    </row>
    <row r="34" spans="2:9" ht="21" thickBot="1">
      <c r="B34" s="7" t="str">
        <f>عربي!B34</f>
        <v>الاء فؤاد رمضان شحاته شعبان</v>
      </c>
      <c r="H34" s="3">
        <f t="shared" si="0"/>
        <v>0</v>
      </c>
      <c r="I34" s="2" t="str">
        <f t="shared" si="1"/>
        <v>دون المستوى</v>
      </c>
    </row>
    <row r="35" spans="2:9" ht="21" thickBot="1">
      <c r="B35" s="7" t="str">
        <f>عربي!B35</f>
        <v>الاء لطفى السيد السيد الحداد</v>
      </c>
      <c r="H35" s="3">
        <f t="shared" si="0"/>
        <v>0</v>
      </c>
      <c r="I35" s="2" t="str">
        <f t="shared" si="1"/>
        <v>دون المستوى</v>
      </c>
    </row>
    <row r="36" spans="2:9" ht="21" thickBot="1">
      <c r="B36" s="7" t="str">
        <f>عربي!B36</f>
        <v>الاء محمد السيد محمد محمود امبابي</v>
      </c>
      <c r="H36" s="3">
        <f t="shared" si="0"/>
        <v>0</v>
      </c>
      <c r="I36" s="2" t="str">
        <f t="shared" si="1"/>
        <v>دون المستوى</v>
      </c>
    </row>
    <row r="37" spans="2:9" ht="21" thickBot="1">
      <c r="B37" s="7" t="str">
        <f>عربي!B37</f>
        <v>الاء محمود عبد العزيز العنانى</v>
      </c>
      <c r="H37" s="3">
        <f t="shared" si="0"/>
        <v>0</v>
      </c>
      <c r="I37" s="2" t="str">
        <f t="shared" si="1"/>
        <v>دون المستوى</v>
      </c>
    </row>
    <row r="38" spans="2:9" ht="21" thickBot="1">
      <c r="B38" s="7" t="str">
        <f>عربي!B38</f>
        <v>الاء مصطفى عبد الخالق القصيف</v>
      </c>
      <c r="H38" s="3">
        <f t="shared" si="0"/>
        <v>0</v>
      </c>
      <c r="I38" s="2" t="str">
        <f t="shared" si="1"/>
        <v>دون المستوى</v>
      </c>
    </row>
    <row r="39" spans="2:9" ht="21" thickBot="1">
      <c r="B39" s="7" t="str">
        <f>عربي!B39</f>
        <v>الزهراء عبد الغنى السيد مصطفى الهلالى</v>
      </c>
      <c r="H39" s="3">
        <f t="shared" si="0"/>
        <v>0</v>
      </c>
      <c r="I39" s="2" t="str">
        <f t="shared" si="1"/>
        <v>دون المستوى</v>
      </c>
    </row>
    <row r="40" spans="2:9" ht="21" thickBot="1">
      <c r="B40" s="7" t="str">
        <f>عربي!B40</f>
        <v>الشيماء محمد ابراهيم سلامه عوضين</v>
      </c>
      <c r="H40" s="3">
        <f t="shared" si="0"/>
        <v>0</v>
      </c>
      <c r="I40" s="2" t="str">
        <f t="shared" si="1"/>
        <v>دون المستوى</v>
      </c>
    </row>
    <row r="41" spans="2:9" ht="21" thickBot="1">
      <c r="B41" s="7" t="str">
        <f>عربي!B41</f>
        <v>امانى ايهاب عباس الحفنى على</v>
      </c>
      <c r="H41" s="3">
        <f t="shared" si="0"/>
        <v>0</v>
      </c>
      <c r="I41" s="2" t="str">
        <f t="shared" si="1"/>
        <v>دون المستوى</v>
      </c>
    </row>
    <row r="42" spans="2:9" ht="21" thickBot="1">
      <c r="B42" s="7" t="str">
        <f>عربي!B42</f>
        <v>امانى حسن ابو العزم قطب الاجرود</v>
      </c>
      <c r="H42" s="3">
        <f t="shared" si="0"/>
        <v>0</v>
      </c>
      <c r="I42" s="2" t="str">
        <f t="shared" si="1"/>
        <v>دون المستوى</v>
      </c>
    </row>
    <row r="43" spans="2:9" ht="21" thickBot="1">
      <c r="B43" s="7" t="str">
        <f>عربي!B43</f>
        <v>امانى رضا عبد الغنى الهلالى</v>
      </c>
      <c r="H43" s="3">
        <f t="shared" si="0"/>
        <v>0</v>
      </c>
      <c r="I43" s="2" t="str">
        <f t="shared" si="1"/>
        <v>دون المستوى</v>
      </c>
    </row>
    <row r="44" spans="2:9" ht="21" thickBot="1">
      <c r="B44" s="7" t="str">
        <f>عربي!B44</f>
        <v>اماني محمد عبد السميع الحمادي محمد</v>
      </c>
      <c r="H44" s="3">
        <f t="shared" si="0"/>
        <v>0</v>
      </c>
      <c r="I44" s="2" t="str">
        <f t="shared" si="1"/>
        <v>دون المستوى</v>
      </c>
    </row>
    <row r="45" spans="2:9" ht="21" thickBot="1">
      <c r="B45" s="7" t="str">
        <f>عربي!B45</f>
        <v>امل اسعد احمد عبد القادر جلو</v>
      </c>
      <c r="H45" s="3">
        <f t="shared" si="0"/>
        <v>0</v>
      </c>
      <c r="I45" s="2" t="str">
        <f t="shared" si="1"/>
        <v>دون المستوى</v>
      </c>
    </row>
    <row r="46" spans="2:9" ht="21" thickBot="1">
      <c r="B46" s="7" t="str">
        <f>عربي!B46</f>
        <v>امل حمدى السعيد ابو المجد بعرنجه</v>
      </c>
      <c r="H46" s="3">
        <f t="shared" si="0"/>
        <v>0</v>
      </c>
      <c r="I46" s="2" t="str">
        <f t="shared" si="1"/>
        <v>دون المستوى</v>
      </c>
    </row>
    <row r="47" spans="2:9" ht="21" thickBot="1">
      <c r="B47" s="7" t="str">
        <f>عربي!B47</f>
        <v>امل رمضان يونس محمد يونس صلاح</v>
      </c>
      <c r="H47" s="3">
        <f t="shared" si="0"/>
        <v>0</v>
      </c>
      <c r="I47" s="2" t="str">
        <f t="shared" si="1"/>
        <v>دون المستوى</v>
      </c>
    </row>
    <row r="48" spans="2:9" ht="21" thickBot="1">
      <c r="B48" s="7" t="str">
        <f>عربي!B48</f>
        <v>امنية رفعت أبو الكرام عبد القادر عمار</v>
      </c>
      <c r="H48" s="3">
        <f t="shared" si="0"/>
        <v>0</v>
      </c>
      <c r="I48" s="2" t="str">
        <f t="shared" si="1"/>
        <v>دون المستوى</v>
      </c>
    </row>
    <row r="49" spans="2:9" ht="21" thickBot="1">
      <c r="B49" s="7" t="str">
        <f>عربي!B49</f>
        <v>امنية عاطف عبد الحق طلبه الحداد</v>
      </c>
      <c r="H49" s="3">
        <f t="shared" si="0"/>
        <v>0</v>
      </c>
      <c r="I49" s="2" t="str">
        <f t="shared" si="1"/>
        <v>دون المستوى</v>
      </c>
    </row>
    <row r="50" spans="2:9" ht="21" thickBot="1">
      <c r="B50" s="7" t="str">
        <f>عربي!B50</f>
        <v>امنيه عصام عزت طلبه جعوان</v>
      </c>
      <c r="H50" s="3">
        <f t="shared" si="0"/>
        <v>0</v>
      </c>
      <c r="I50" s="2" t="str">
        <f t="shared" si="1"/>
        <v>دون المستوى</v>
      </c>
    </row>
    <row r="51" spans="2:9" ht="21" thickBot="1">
      <c r="B51" s="7" t="str">
        <f>عربي!B51</f>
        <v>اميرة ابراهيم احمد عبد الشافى</v>
      </c>
      <c r="H51" s="3">
        <f t="shared" si="0"/>
        <v>0</v>
      </c>
      <c r="I51" s="2" t="str">
        <f t="shared" si="1"/>
        <v>دون المستوى</v>
      </c>
    </row>
    <row r="52" spans="2:9" ht="21" thickBot="1">
      <c r="B52" s="7" t="str">
        <f>عربي!B52</f>
        <v>اميرة اشرف عبد اللطيف احمد برهام</v>
      </c>
      <c r="H52" s="3">
        <f t="shared" si="0"/>
        <v>0</v>
      </c>
      <c r="I52" s="2" t="str">
        <f t="shared" si="1"/>
        <v>دون المستوى</v>
      </c>
    </row>
    <row r="53" spans="2:9" ht="21" thickBot="1">
      <c r="B53" s="7" t="str">
        <f>عربي!B53</f>
        <v>اميرة حسن حلمى على نميس</v>
      </c>
      <c r="H53" s="3">
        <f t="shared" si="0"/>
        <v>0</v>
      </c>
      <c r="I53" s="2" t="str">
        <f t="shared" si="1"/>
        <v>دون المستوى</v>
      </c>
    </row>
    <row r="54" spans="2:9" ht="21" thickBot="1">
      <c r="B54" s="7" t="str">
        <f>عربي!B54</f>
        <v>اميرة عبد اللطيف محمد عبد الرحمن غباشي</v>
      </c>
      <c r="H54" s="3">
        <f t="shared" si="0"/>
        <v>0</v>
      </c>
      <c r="I54" s="2" t="str">
        <f t="shared" si="1"/>
        <v>دون المستوى</v>
      </c>
    </row>
    <row r="55" spans="2:9" ht="21" thickBot="1">
      <c r="B55" s="7" t="str">
        <f>عربي!B55</f>
        <v>اميرة عصام السيد عبد السلام تركي</v>
      </c>
      <c r="H55" s="3">
        <f t="shared" si="0"/>
        <v>0</v>
      </c>
      <c r="I55" s="2" t="str">
        <f t="shared" si="1"/>
        <v>دون المستوى</v>
      </c>
    </row>
    <row r="56" spans="2:9" ht="21" thickBot="1">
      <c r="B56" s="7" t="str">
        <f>عربي!B56</f>
        <v>اميرة عصام عزت طلبه جعوان</v>
      </c>
      <c r="H56" s="3">
        <f t="shared" si="0"/>
        <v>0</v>
      </c>
      <c r="I56" s="2" t="str">
        <f t="shared" si="1"/>
        <v>دون المستوى</v>
      </c>
    </row>
    <row r="57" spans="2:9" ht="21" thickBot="1">
      <c r="B57" s="7" t="str">
        <f>عربي!B57</f>
        <v>اميرة فتحي السيد أحمد إبراهيم</v>
      </c>
      <c r="H57" s="3">
        <f t="shared" si="0"/>
        <v>0</v>
      </c>
      <c r="I57" s="2" t="str">
        <f t="shared" si="1"/>
        <v>دون المستوى</v>
      </c>
    </row>
    <row r="58" spans="2:9" ht="21" thickBot="1">
      <c r="B58" s="7" t="str">
        <f>عربي!B58</f>
        <v>اميرة فوزى ابو الغيط منصور الطحان</v>
      </c>
      <c r="H58" s="3">
        <f t="shared" si="0"/>
        <v>0</v>
      </c>
      <c r="I58" s="2" t="str">
        <f t="shared" si="1"/>
        <v>دون المستوى</v>
      </c>
    </row>
    <row r="59" spans="2:9" ht="21" thickBot="1">
      <c r="B59" s="7" t="str">
        <f>عربي!B59</f>
        <v>اميرة محمود فؤاد محمد هويدي</v>
      </c>
      <c r="H59" s="3">
        <f t="shared" si="0"/>
        <v>0</v>
      </c>
      <c r="I59" s="2" t="str">
        <f t="shared" si="1"/>
        <v>دون المستوى</v>
      </c>
    </row>
    <row r="60" spans="2:9" ht="21" thickBot="1">
      <c r="B60" s="7" t="str">
        <f>عربي!B60</f>
        <v>انتصار طه احمد عباس سكوت</v>
      </c>
      <c r="H60" s="3">
        <f t="shared" si="0"/>
        <v>0</v>
      </c>
      <c r="I60" s="2" t="str">
        <f t="shared" si="1"/>
        <v>دون المستوى</v>
      </c>
    </row>
    <row r="61" spans="2:9" ht="21" thickBot="1">
      <c r="B61" s="7" t="str">
        <f>عربي!B61</f>
        <v>ايمان ابراهيم ممدوح حسن عيطه</v>
      </c>
      <c r="H61" s="3">
        <f t="shared" si="0"/>
        <v>0</v>
      </c>
      <c r="I61" s="2" t="str">
        <f t="shared" si="1"/>
        <v>دون المستوى</v>
      </c>
    </row>
    <row r="62" spans="2:9" ht="21" thickBot="1">
      <c r="B62" s="7" t="str">
        <f>عربي!B62</f>
        <v>ايمان اشرف السعيد حسن فوده</v>
      </c>
      <c r="H62" s="3">
        <f t="shared" si="0"/>
        <v>0</v>
      </c>
      <c r="I62" s="2" t="str">
        <f t="shared" si="1"/>
        <v>دون المستوى</v>
      </c>
    </row>
    <row r="63" spans="2:9" ht="21" thickBot="1">
      <c r="B63" s="7" t="str">
        <f>عربي!B63</f>
        <v>ايمان السيد محمد الكرزونى عوضين</v>
      </c>
      <c r="H63" s="3">
        <f t="shared" si="0"/>
        <v>0</v>
      </c>
      <c r="I63" s="2" t="str">
        <f t="shared" si="1"/>
        <v>دون المستوى</v>
      </c>
    </row>
    <row r="64" spans="2:9" ht="21" thickBot="1">
      <c r="B64" s="7" t="str">
        <f>عربي!B64</f>
        <v>ايمان الشحات ابراهيم مصطفى</v>
      </c>
      <c r="H64" s="3">
        <f t="shared" si="0"/>
        <v>0</v>
      </c>
      <c r="I64" s="2" t="str">
        <f t="shared" si="1"/>
        <v>دون المستوى</v>
      </c>
    </row>
    <row r="65" spans="2:9" ht="21" thickBot="1">
      <c r="B65" s="7" t="str">
        <f>عربي!B65</f>
        <v>ايمان حمدى محمد على المغربى شرف</v>
      </c>
      <c r="H65" s="3">
        <f t="shared" si="0"/>
        <v>0</v>
      </c>
      <c r="I65" s="2" t="str">
        <f t="shared" si="1"/>
        <v>دون المستوى</v>
      </c>
    </row>
    <row r="66" spans="2:9" ht="21" thickBot="1">
      <c r="B66" s="7" t="str">
        <f>عربي!B66</f>
        <v>ايمان رضا عبد الغنى الهلالى</v>
      </c>
      <c r="H66" s="3">
        <f t="shared" si="0"/>
        <v>0</v>
      </c>
      <c r="I66" s="2" t="str">
        <f t="shared" si="1"/>
        <v>دون المستوى</v>
      </c>
    </row>
    <row r="67" spans="2:9" ht="21" thickBot="1">
      <c r="B67" s="7" t="str">
        <f>عربي!B67</f>
        <v>ايمان رمضان عبد الفتاح مغازى الطبجى</v>
      </c>
      <c r="H67" s="3">
        <f t="shared" ref="H67:H130" si="2">E67+F67+G67</f>
        <v>0</v>
      </c>
      <c r="I67" s="2" t="str">
        <f t="shared" ref="I67:I130" si="3">IF(H67&gt;=85,"ممتاز",IF(H67&gt;=75,"جيد جدا",IF(H67&gt;=65,"جيد",IF(H67&gt;=50,"مقبول",IF(H67&lt;50,"دون المستوى")))))</f>
        <v>دون المستوى</v>
      </c>
    </row>
    <row r="68" spans="2:9" ht="21" thickBot="1">
      <c r="B68" s="7" t="str">
        <f>عربي!B68</f>
        <v>ايمان زكي عبد الستار احمد الدعدر</v>
      </c>
      <c r="H68" s="3">
        <f t="shared" si="2"/>
        <v>0</v>
      </c>
      <c r="I68" s="2" t="str">
        <f t="shared" si="3"/>
        <v>دون المستوى</v>
      </c>
    </row>
    <row r="69" spans="2:9" ht="21" thickBot="1">
      <c r="B69" s="7" t="str">
        <f>عربي!B69</f>
        <v>ايمان صبرى بسيونى بهوت</v>
      </c>
      <c r="H69" s="3">
        <f t="shared" si="2"/>
        <v>0</v>
      </c>
      <c r="I69" s="2" t="str">
        <f t="shared" si="3"/>
        <v>دون المستوى</v>
      </c>
    </row>
    <row r="70" spans="2:9" ht="21" thickBot="1">
      <c r="B70" s="7" t="str">
        <f>عربي!B70</f>
        <v>إيمان عبد السلام على سقفه</v>
      </c>
      <c r="H70" s="3">
        <f t="shared" si="2"/>
        <v>0</v>
      </c>
      <c r="I70" s="2" t="str">
        <f t="shared" si="3"/>
        <v>دون المستوى</v>
      </c>
    </row>
    <row r="71" spans="2:9" ht="21" thickBot="1">
      <c r="B71" s="7" t="str">
        <f>عربي!B71</f>
        <v>ايمان عبد الفتاح محمد الطور</v>
      </c>
      <c r="H71" s="3">
        <f t="shared" si="2"/>
        <v>0</v>
      </c>
      <c r="I71" s="2" t="str">
        <f t="shared" si="3"/>
        <v>دون المستوى</v>
      </c>
    </row>
    <row r="72" spans="2:9" ht="21" thickBot="1">
      <c r="B72" s="7" t="str">
        <f>عربي!B72</f>
        <v>ايمان عبد الله الدسوقي عبد الخالق حلاوة</v>
      </c>
      <c r="H72" s="3">
        <f t="shared" si="2"/>
        <v>0</v>
      </c>
      <c r="I72" s="2" t="str">
        <f t="shared" si="3"/>
        <v>دون المستوى</v>
      </c>
    </row>
    <row r="73" spans="2:9" ht="21" thickBot="1">
      <c r="B73" s="7" t="str">
        <f>عربي!B73</f>
        <v>ايمان محمد محمد حنوره</v>
      </c>
      <c r="H73" s="3">
        <f t="shared" si="2"/>
        <v>0</v>
      </c>
      <c r="I73" s="2" t="str">
        <f t="shared" si="3"/>
        <v>دون المستوى</v>
      </c>
    </row>
    <row r="74" spans="2:9" ht="21" thickBot="1">
      <c r="B74" s="7" t="str">
        <f>عربي!B74</f>
        <v>ايمان محمد مصطفى عباس</v>
      </c>
      <c r="H74" s="3">
        <f t="shared" si="2"/>
        <v>0</v>
      </c>
      <c r="I74" s="2" t="str">
        <f t="shared" si="3"/>
        <v>دون المستوى</v>
      </c>
    </row>
    <row r="75" spans="2:9" ht="21" thickBot="1">
      <c r="B75" s="7" t="str">
        <f>عربي!B75</f>
        <v>ايناس مدحت محمود عبد المقصود</v>
      </c>
      <c r="H75" s="3">
        <f t="shared" si="2"/>
        <v>0</v>
      </c>
      <c r="I75" s="2" t="str">
        <f t="shared" si="3"/>
        <v>دون المستوى</v>
      </c>
    </row>
    <row r="76" spans="2:9" ht="21" thickBot="1">
      <c r="B76" s="7" t="str">
        <f>عربي!B76</f>
        <v>ايه ابراهيم الزاهى سالم</v>
      </c>
      <c r="H76" s="3">
        <f t="shared" si="2"/>
        <v>0</v>
      </c>
      <c r="I76" s="2" t="str">
        <f t="shared" si="3"/>
        <v>دون المستوى</v>
      </c>
    </row>
    <row r="77" spans="2:9" ht="21" thickBot="1">
      <c r="B77" s="7" t="str">
        <f>عربي!B77</f>
        <v>ايه البيلى حافظ البيلى الشبه</v>
      </c>
      <c r="H77" s="3">
        <f t="shared" si="2"/>
        <v>0</v>
      </c>
      <c r="I77" s="2" t="str">
        <f t="shared" si="3"/>
        <v>دون المستوى</v>
      </c>
    </row>
    <row r="78" spans="2:9" ht="21" thickBot="1">
      <c r="B78" s="7" t="str">
        <f>عربي!B78</f>
        <v>ايه العدوي السيد سليمان البساطي</v>
      </c>
      <c r="H78" s="3">
        <f t="shared" si="2"/>
        <v>0</v>
      </c>
      <c r="I78" s="2" t="str">
        <f t="shared" si="3"/>
        <v>دون المستوى</v>
      </c>
    </row>
    <row r="79" spans="2:9" ht="21" thickBot="1">
      <c r="B79" s="7" t="str">
        <f>عربي!B79</f>
        <v>ايه ايمن السيد احمد عثمان حنوره</v>
      </c>
      <c r="H79" s="3">
        <f t="shared" si="2"/>
        <v>0</v>
      </c>
      <c r="I79" s="2" t="str">
        <f t="shared" si="3"/>
        <v>دون المستوى</v>
      </c>
    </row>
    <row r="80" spans="2:9" ht="21" thickBot="1">
      <c r="B80" s="7" t="str">
        <f>عربي!B80</f>
        <v>ايه حسن حسن منصور</v>
      </c>
      <c r="H80" s="3">
        <f t="shared" si="2"/>
        <v>0</v>
      </c>
      <c r="I80" s="2" t="str">
        <f t="shared" si="3"/>
        <v>دون المستوى</v>
      </c>
    </row>
    <row r="81" spans="2:9" ht="21" thickBot="1">
      <c r="B81" s="7" t="str">
        <f>عربي!B81</f>
        <v>ايه ذكى صلاح ذكى الدوانسى</v>
      </c>
      <c r="H81" s="3">
        <f t="shared" si="2"/>
        <v>0</v>
      </c>
      <c r="I81" s="2" t="str">
        <f t="shared" si="3"/>
        <v>دون المستوى</v>
      </c>
    </row>
    <row r="82" spans="2:9" ht="21" thickBot="1">
      <c r="B82" s="7" t="str">
        <f>عربي!B82</f>
        <v>ايه رشدى ابراهيم اسماعيل</v>
      </c>
      <c r="H82" s="3">
        <f t="shared" si="2"/>
        <v>0</v>
      </c>
      <c r="I82" s="2" t="str">
        <f t="shared" si="3"/>
        <v>دون المستوى</v>
      </c>
    </row>
    <row r="83" spans="2:9" ht="21" thickBot="1">
      <c r="B83" s="7" t="str">
        <f>عربي!B83</f>
        <v>ايه سامى محمد احمد الدسوقى</v>
      </c>
      <c r="H83" s="3">
        <f t="shared" si="2"/>
        <v>0</v>
      </c>
      <c r="I83" s="2" t="str">
        <f t="shared" si="3"/>
        <v>دون المستوى</v>
      </c>
    </row>
    <row r="84" spans="2:9" ht="21" thickBot="1">
      <c r="B84" s="7" t="str">
        <f>عربي!B84</f>
        <v>ايه صبحى احمد احمد البساطى</v>
      </c>
      <c r="H84" s="3">
        <f t="shared" si="2"/>
        <v>0</v>
      </c>
      <c r="I84" s="2" t="str">
        <f t="shared" si="3"/>
        <v>دون المستوى</v>
      </c>
    </row>
    <row r="85" spans="2:9" ht="21" thickBot="1">
      <c r="B85" s="7" t="str">
        <f>عربي!B85</f>
        <v>ايه عبد الحميد ابو الوفا عبد الحميد عبد الرؤف</v>
      </c>
      <c r="H85" s="3">
        <f t="shared" si="2"/>
        <v>0</v>
      </c>
      <c r="I85" s="2" t="str">
        <f t="shared" si="3"/>
        <v>دون المستوى</v>
      </c>
    </row>
    <row r="86" spans="2:9" ht="21" thickBot="1">
      <c r="B86" s="7" t="str">
        <f>عربي!B86</f>
        <v>ايه عبد اللاه عبد الجميل على الحداد</v>
      </c>
      <c r="H86" s="3">
        <f t="shared" si="2"/>
        <v>0</v>
      </c>
      <c r="I86" s="2" t="str">
        <f t="shared" si="3"/>
        <v>دون المستوى</v>
      </c>
    </row>
    <row r="87" spans="2:9" ht="21" thickBot="1">
      <c r="B87" s="7" t="str">
        <f>عربي!B87</f>
        <v>ايه على عطيه رجب الطبجى</v>
      </c>
      <c r="H87" s="3">
        <f t="shared" si="2"/>
        <v>0</v>
      </c>
      <c r="I87" s="2" t="str">
        <f t="shared" si="3"/>
        <v>دون المستوى</v>
      </c>
    </row>
    <row r="88" spans="2:9" ht="21" thickBot="1">
      <c r="B88" s="7" t="str">
        <f>عربي!B88</f>
        <v>ايه محمد مسعد حجازي</v>
      </c>
      <c r="H88" s="3">
        <f t="shared" si="2"/>
        <v>0</v>
      </c>
      <c r="I88" s="2" t="str">
        <f t="shared" si="3"/>
        <v>دون المستوى</v>
      </c>
    </row>
    <row r="89" spans="2:9" ht="21" thickBot="1">
      <c r="B89" s="7" t="str">
        <f>عربي!B89</f>
        <v>ايه مصطفى حسن وهبى درويش</v>
      </c>
      <c r="H89" s="3">
        <f t="shared" si="2"/>
        <v>0</v>
      </c>
      <c r="I89" s="2" t="str">
        <f t="shared" si="3"/>
        <v>دون المستوى</v>
      </c>
    </row>
    <row r="90" spans="2:9" ht="21" thickBot="1">
      <c r="B90" s="7" t="str">
        <f>عربي!B90</f>
        <v>ايه موسى عبد ربه محمد الزفتاوي</v>
      </c>
      <c r="H90" s="3">
        <f t="shared" si="2"/>
        <v>0</v>
      </c>
      <c r="I90" s="2" t="str">
        <f t="shared" si="3"/>
        <v>دون المستوى</v>
      </c>
    </row>
    <row r="91" spans="2:9" ht="21" thickBot="1">
      <c r="B91" s="7" t="str">
        <f>عربي!B91</f>
        <v>ايه ياسر عبد الباسط محمد عبد ربه</v>
      </c>
      <c r="H91" s="3">
        <f t="shared" si="2"/>
        <v>0</v>
      </c>
      <c r="I91" s="2" t="str">
        <f t="shared" si="3"/>
        <v>دون المستوى</v>
      </c>
    </row>
    <row r="92" spans="2:9" ht="21" thickBot="1">
      <c r="B92" s="7" t="str">
        <f>عربي!B92</f>
        <v>بسمه احمد عبد الله السمان عبود</v>
      </c>
      <c r="H92" s="3">
        <f t="shared" si="2"/>
        <v>0</v>
      </c>
      <c r="I92" s="2" t="str">
        <f t="shared" si="3"/>
        <v>دون المستوى</v>
      </c>
    </row>
    <row r="93" spans="2:9" ht="21" thickBot="1">
      <c r="B93" s="7" t="str">
        <f>عربي!B93</f>
        <v>بسمه ماهر عبد المجيد عبد الغنى حطب</v>
      </c>
      <c r="H93" s="3">
        <f t="shared" si="2"/>
        <v>0</v>
      </c>
      <c r="I93" s="2" t="str">
        <f t="shared" si="3"/>
        <v>دون المستوى</v>
      </c>
    </row>
    <row r="94" spans="2:9" ht="21" thickBot="1">
      <c r="B94" s="7" t="str">
        <f>عربي!B94</f>
        <v>بسمه مصطفى سعد اللاطه</v>
      </c>
      <c r="H94" s="3">
        <f t="shared" si="2"/>
        <v>0</v>
      </c>
      <c r="I94" s="2" t="str">
        <f t="shared" si="3"/>
        <v>دون المستوى</v>
      </c>
    </row>
    <row r="95" spans="2:9" ht="21" thickBot="1">
      <c r="B95" s="7" t="str">
        <f>عربي!B95</f>
        <v>بسمه نادر رزق عبد العزيز موافى</v>
      </c>
      <c r="H95" s="3">
        <f t="shared" si="2"/>
        <v>0</v>
      </c>
      <c r="I95" s="2" t="str">
        <f t="shared" si="3"/>
        <v>دون المستوى</v>
      </c>
    </row>
    <row r="96" spans="2:9" ht="21" thickBot="1">
      <c r="B96" s="7" t="str">
        <f>عربي!B96</f>
        <v>بشرى محمد محمد حجازى</v>
      </c>
      <c r="H96" s="3">
        <f t="shared" si="2"/>
        <v>0</v>
      </c>
      <c r="I96" s="2" t="str">
        <f t="shared" si="3"/>
        <v>دون المستوى</v>
      </c>
    </row>
    <row r="97" spans="2:9" ht="21" thickBot="1">
      <c r="B97" s="7" t="str">
        <f>عربي!B97</f>
        <v>تسنيم حاتم السيد السيد شعلان</v>
      </c>
      <c r="H97" s="3">
        <f t="shared" si="2"/>
        <v>0</v>
      </c>
      <c r="I97" s="2" t="str">
        <f t="shared" si="3"/>
        <v>دون المستوى</v>
      </c>
    </row>
    <row r="98" spans="2:9" ht="21" thickBot="1">
      <c r="B98" s="7" t="str">
        <f>عربي!B98</f>
        <v>توحه عبد الله عبد العليم محمد عمر العثملى</v>
      </c>
      <c r="H98" s="3">
        <f t="shared" si="2"/>
        <v>0</v>
      </c>
      <c r="I98" s="2" t="str">
        <f t="shared" si="3"/>
        <v>دون المستوى</v>
      </c>
    </row>
    <row r="99" spans="2:9" ht="21" thickBot="1">
      <c r="B99" s="7" t="str">
        <f>عربي!B99</f>
        <v>جهاد حامد ابراهيم زايد صباحى</v>
      </c>
      <c r="H99" s="3">
        <f t="shared" si="2"/>
        <v>0</v>
      </c>
      <c r="I99" s="2" t="str">
        <f t="shared" si="3"/>
        <v>دون المستوى</v>
      </c>
    </row>
    <row r="100" spans="2:9" ht="21" thickBot="1">
      <c r="B100" s="7" t="str">
        <f>عربي!B100</f>
        <v>حبيبة توفيق يونس المصرى</v>
      </c>
      <c r="H100" s="3">
        <f t="shared" si="2"/>
        <v>0</v>
      </c>
      <c r="I100" s="2" t="str">
        <f t="shared" si="3"/>
        <v>دون المستوى</v>
      </c>
    </row>
    <row r="101" spans="2:9" ht="21" thickBot="1">
      <c r="B101" s="7" t="str">
        <f>عربي!B101</f>
        <v>حسناء السيد محمد البلتاجى</v>
      </c>
      <c r="H101" s="3">
        <f t="shared" si="2"/>
        <v>0</v>
      </c>
      <c r="I101" s="2" t="str">
        <f t="shared" si="3"/>
        <v>دون المستوى</v>
      </c>
    </row>
    <row r="102" spans="2:9" ht="21" thickBot="1">
      <c r="B102" s="7" t="str">
        <f>عربي!B102</f>
        <v>حنان عيد عبد المحسن السيد</v>
      </c>
      <c r="H102" s="3">
        <f t="shared" si="2"/>
        <v>0</v>
      </c>
      <c r="I102" s="2" t="str">
        <f t="shared" si="3"/>
        <v>دون المستوى</v>
      </c>
    </row>
    <row r="103" spans="2:9" ht="21" thickBot="1">
      <c r="B103" s="7" t="str">
        <f>عربي!B103</f>
        <v>حنان محمد البيلى على عبد العاطى</v>
      </c>
      <c r="H103" s="3">
        <f t="shared" si="2"/>
        <v>0</v>
      </c>
      <c r="I103" s="2" t="str">
        <f t="shared" si="3"/>
        <v>دون المستوى</v>
      </c>
    </row>
    <row r="104" spans="2:9" ht="21" thickBot="1">
      <c r="B104" s="7" t="str">
        <f>عربي!B104</f>
        <v>حنان محمد محمد على كشكوشة</v>
      </c>
      <c r="H104" s="3">
        <f t="shared" si="2"/>
        <v>0</v>
      </c>
      <c r="I104" s="2" t="str">
        <f t="shared" si="3"/>
        <v>دون المستوى</v>
      </c>
    </row>
    <row r="105" spans="2:9" ht="21" thickBot="1">
      <c r="B105" s="7" t="str">
        <f>عربي!B105</f>
        <v>حنين خالد  احمد محمد سعد</v>
      </c>
      <c r="H105" s="3">
        <f t="shared" si="2"/>
        <v>0</v>
      </c>
      <c r="I105" s="2" t="str">
        <f t="shared" si="3"/>
        <v>دون المستوى</v>
      </c>
    </row>
    <row r="106" spans="2:9" ht="21" thickBot="1">
      <c r="B106" s="7" t="str">
        <f>عربي!B106</f>
        <v>حنين رفيق عبد الوراث عبد القادر الغباري</v>
      </c>
      <c r="H106" s="3">
        <f t="shared" si="2"/>
        <v>0</v>
      </c>
      <c r="I106" s="2" t="str">
        <f t="shared" si="3"/>
        <v>دون المستوى</v>
      </c>
    </row>
    <row r="107" spans="2:9" ht="21" thickBot="1">
      <c r="B107" s="7" t="str">
        <f>عربي!B107</f>
        <v>حنين نصر ابراهيم نصر الكرش</v>
      </c>
      <c r="H107" s="3">
        <f t="shared" si="2"/>
        <v>0</v>
      </c>
      <c r="I107" s="2" t="str">
        <f t="shared" si="3"/>
        <v>دون المستوى</v>
      </c>
    </row>
    <row r="108" spans="2:9" ht="21" thickBot="1">
      <c r="B108" s="7" t="str">
        <f>عربي!B108</f>
        <v>خلود عبد المحسن درويش الرصيف</v>
      </c>
      <c r="H108" s="3">
        <f t="shared" si="2"/>
        <v>0</v>
      </c>
      <c r="I108" s="2" t="str">
        <f t="shared" si="3"/>
        <v>دون المستوى</v>
      </c>
    </row>
    <row r="109" spans="2:9" ht="21" thickBot="1">
      <c r="B109" s="7" t="str">
        <f>عربي!B109</f>
        <v>خلود محمد عبد الفتاح محمد مرجان</v>
      </c>
      <c r="H109" s="3">
        <f t="shared" si="2"/>
        <v>0</v>
      </c>
      <c r="I109" s="2" t="str">
        <f t="shared" si="3"/>
        <v>دون المستوى</v>
      </c>
    </row>
    <row r="110" spans="2:9" ht="21" thickBot="1">
      <c r="B110" s="7" t="str">
        <f>عربي!B110</f>
        <v>دعاء حمدى جابر جمعه عيد</v>
      </c>
      <c r="H110" s="3">
        <f t="shared" si="2"/>
        <v>0</v>
      </c>
      <c r="I110" s="2" t="str">
        <f t="shared" si="3"/>
        <v>دون المستوى</v>
      </c>
    </row>
    <row r="111" spans="2:9" ht="21" thickBot="1">
      <c r="B111" s="7" t="str">
        <f>عربي!B111</f>
        <v>دعاء سامى نبيه الدوانسى</v>
      </c>
      <c r="H111" s="3">
        <f t="shared" si="2"/>
        <v>0</v>
      </c>
      <c r="I111" s="2" t="str">
        <f t="shared" si="3"/>
        <v>دون المستوى</v>
      </c>
    </row>
    <row r="112" spans="2:9" ht="21" thickBot="1">
      <c r="B112" s="7" t="str">
        <f>عربي!B112</f>
        <v>دعاء عبد اللطيف عبد العزيز عيسى</v>
      </c>
      <c r="H112" s="3">
        <f t="shared" si="2"/>
        <v>0</v>
      </c>
      <c r="I112" s="2" t="str">
        <f t="shared" si="3"/>
        <v>دون المستوى</v>
      </c>
    </row>
    <row r="113" spans="2:9" ht="21" thickBot="1">
      <c r="B113" s="7" t="str">
        <f>عربي!B113</f>
        <v>دعاء محمد بدر السيد وفا</v>
      </c>
      <c r="H113" s="3">
        <f t="shared" si="2"/>
        <v>0</v>
      </c>
      <c r="I113" s="2" t="str">
        <f t="shared" si="3"/>
        <v>دون المستوى</v>
      </c>
    </row>
    <row r="114" spans="2:9" ht="21" thickBot="1">
      <c r="B114" s="7" t="str">
        <f>عربي!B114</f>
        <v>دنيا رمضان عبد المنعم المحلاوى</v>
      </c>
      <c r="H114" s="3">
        <f t="shared" si="2"/>
        <v>0</v>
      </c>
      <c r="I114" s="2" t="str">
        <f t="shared" si="3"/>
        <v>دون المستوى</v>
      </c>
    </row>
    <row r="115" spans="2:9" ht="21" thickBot="1">
      <c r="B115" s="7" t="str">
        <f>عربي!B115</f>
        <v>دنيا سمير محمد عبد اللطيف السحلى</v>
      </c>
      <c r="H115" s="3">
        <f t="shared" si="2"/>
        <v>0</v>
      </c>
      <c r="I115" s="2" t="str">
        <f t="shared" si="3"/>
        <v>دون المستوى</v>
      </c>
    </row>
    <row r="116" spans="2:9" ht="21" thickBot="1">
      <c r="B116" s="7" t="str">
        <f>عربي!B116</f>
        <v>دنيا وليم نجيب معوض شحتو</v>
      </c>
      <c r="H116" s="3">
        <f t="shared" si="2"/>
        <v>0</v>
      </c>
      <c r="I116" s="2" t="str">
        <f t="shared" si="3"/>
        <v>دون المستوى</v>
      </c>
    </row>
    <row r="117" spans="2:9" ht="21" thickBot="1">
      <c r="B117" s="7" t="str">
        <f>عربي!B117</f>
        <v>دنيا يوسف فتحى يوسف عطيه</v>
      </c>
      <c r="H117" s="3">
        <f t="shared" si="2"/>
        <v>0</v>
      </c>
      <c r="I117" s="2" t="str">
        <f t="shared" si="3"/>
        <v>دون المستوى</v>
      </c>
    </row>
    <row r="118" spans="2:9" ht="21" thickBot="1">
      <c r="B118" s="7" t="str">
        <f>عربي!B118</f>
        <v>دولت عبد النبي عبد النبي عباس عبد العاطي</v>
      </c>
      <c r="H118" s="3">
        <f t="shared" si="2"/>
        <v>0</v>
      </c>
      <c r="I118" s="2" t="str">
        <f t="shared" si="3"/>
        <v>دون المستوى</v>
      </c>
    </row>
    <row r="119" spans="2:9" ht="21" thickBot="1">
      <c r="B119" s="7" t="str">
        <f>عربي!B119</f>
        <v>دينا ابو الفتوح محمد ابو الفتوح شرف</v>
      </c>
      <c r="H119" s="3">
        <f t="shared" si="2"/>
        <v>0</v>
      </c>
      <c r="I119" s="2" t="str">
        <f t="shared" si="3"/>
        <v>دون المستوى</v>
      </c>
    </row>
    <row r="120" spans="2:9" ht="21" thickBot="1">
      <c r="B120" s="7" t="str">
        <f>عربي!B120</f>
        <v>دينا ابو الوفا ابراهيم عبد الجليل الحمى</v>
      </c>
      <c r="H120" s="3">
        <f t="shared" si="2"/>
        <v>0</v>
      </c>
      <c r="I120" s="2" t="str">
        <f t="shared" si="3"/>
        <v>دون المستوى</v>
      </c>
    </row>
    <row r="121" spans="2:9" ht="21" thickBot="1">
      <c r="B121" s="7" t="str">
        <f>عربي!B121</f>
        <v>ذاكية رضا يسري محمود بيومي</v>
      </c>
      <c r="H121" s="3">
        <f t="shared" si="2"/>
        <v>0</v>
      </c>
      <c r="I121" s="2" t="str">
        <f t="shared" si="3"/>
        <v>دون المستوى</v>
      </c>
    </row>
    <row r="122" spans="2:9" ht="21" thickBot="1">
      <c r="B122" s="7" t="str">
        <f>عربي!B122</f>
        <v>رانا رجب عطيه احمد حجازى</v>
      </c>
      <c r="H122" s="3">
        <f t="shared" si="2"/>
        <v>0</v>
      </c>
      <c r="I122" s="2" t="str">
        <f t="shared" si="3"/>
        <v>دون المستوى</v>
      </c>
    </row>
    <row r="123" spans="2:9" ht="21" thickBot="1">
      <c r="B123" s="7" t="str">
        <f>عربي!B123</f>
        <v>رانا صديق عدلى صادق بحيرى</v>
      </c>
      <c r="H123" s="3">
        <f t="shared" si="2"/>
        <v>0</v>
      </c>
      <c r="I123" s="2" t="str">
        <f t="shared" si="3"/>
        <v>دون المستوى</v>
      </c>
    </row>
    <row r="124" spans="2:9" ht="21" thickBot="1">
      <c r="B124" s="7" t="str">
        <f>عربي!B124</f>
        <v>رانيا محمد سامي غازي</v>
      </c>
      <c r="H124" s="3">
        <f t="shared" si="2"/>
        <v>0</v>
      </c>
      <c r="I124" s="2" t="str">
        <f t="shared" si="3"/>
        <v>دون المستوى</v>
      </c>
    </row>
    <row r="125" spans="2:9" ht="21" thickBot="1">
      <c r="B125" s="7" t="str">
        <f>عربي!B125</f>
        <v>رحاب وليد على إبراهيم الشعيري</v>
      </c>
      <c r="H125" s="3">
        <f t="shared" si="2"/>
        <v>0</v>
      </c>
      <c r="I125" s="2" t="str">
        <f t="shared" si="3"/>
        <v>دون المستوى</v>
      </c>
    </row>
    <row r="126" spans="2:9" ht="21" thickBot="1">
      <c r="B126" s="7" t="str">
        <f>عربي!B126</f>
        <v>رحمه حسن مسعد محمد غازى</v>
      </c>
      <c r="H126" s="3">
        <f t="shared" si="2"/>
        <v>0</v>
      </c>
      <c r="I126" s="2" t="str">
        <f t="shared" si="3"/>
        <v>دون المستوى</v>
      </c>
    </row>
    <row r="127" spans="2:9" ht="21" thickBot="1">
      <c r="B127" s="7" t="str">
        <f>عربي!B127</f>
        <v>رحمه محمد احمد الغبارى</v>
      </c>
      <c r="H127" s="3">
        <f t="shared" si="2"/>
        <v>0</v>
      </c>
      <c r="I127" s="2" t="str">
        <f t="shared" si="3"/>
        <v>دون المستوى</v>
      </c>
    </row>
    <row r="128" spans="2:9" ht="21" thickBot="1">
      <c r="B128" s="7" t="str">
        <f>عربي!B128</f>
        <v>رشا رضا محى عبد المعطى احمد عماره</v>
      </c>
      <c r="H128" s="3">
        <f t="shared" si="2"/>
        <v>0</v>
      </c>
      <c r="I128" s="2" t="str">
        <f t="shared" si="3"/>
        <v>دون المستوى</v>
      </c>
    </row>
    <row r="129" spans="2:9" ht="21" thickBot="1">
      <c r="B129" s="7" t="str">
        <f>عربي!B129</f>
        <v>رضا رياض عبد التواب محمد</v>
      </c>
      <c r="H129" s="3">
        <f t="shared" si="2"/>
        <v>0</v>
      </c>
      <c r="I129" s="2" t="str">
        <f t="shared" si="3"/>
        <v>دون المستوى</v>
      </c>
    </row>
    <row r="130" spans="2:9" ht="21" thickBot="1">
      <c r="B130" s="7" t="str">
        <f>عربي!B130</f>
        <v>رضوى خالد احمد محمد سعد</v>
      </c>
      <c r="H130" s="3">
        <f t="shared" si="2"/>
        <v>0</v>
      </c>
      <c r="I130" s="2" t="str">
        <f t="shared" si="3"/>
        <v>دون المستوى</v>
      </c>
    </row>
    <row r="131" spans="2:9" ht="21" thickBot="1">
      <c r="B131" s="7" t="str">
        <f>عربي!B131</f>
        <v>رنا ابو الفتوح الدسوقى الدسوقى الطبجى</v>
      </c>
      <c r="H131" s="3">
        <f t="shared" ref="H131:H194" si="4">E131+F131+G131</f>
        <v>0</v>
      </c>
      <c r="I131" s="2" t="str">
        <f t="shared" ref="I131:I194" si="5">IF(H131&gt;=85,"ممتاز",IF(H131&gt;=75,"جيد جدا",IF(H131&gt;=65,"جيد",IF(H131&gt;=50,"مقبول",IF(H131&lt;50,"دون المستوى")))))</f>
        <v>دون المستوى</v>
      </c>
    </row>
    <row r="132" spans="2:9" ht="21" thickBot="1">
      <c r="B132" s="7" t="str">
        <f>عربي!B132</f>
        <v>رنا احمد المرسى بدر بدران</v>
      </c>
      <c r="H132" s="3">
        <f t="shared" si="4"/>
        <v>0</v>
      </c>
      <c r="I132" s="2" t="str">
        <f t="shared" si="5"/>
        <v>دون المستوى</v>
      </c>
    </row>
    <row r="133" spans="2:9" ht="21" thickBot="1">
      <c r="B133" s="7" t="str">
        <f>عربي!B133</f>
        <v>رنا سامى جابر محمد المهدى</v>
      </c>
      <c r="H133" s="3">
        <f t="shared" si="4"/>
        <v>0</v>
      </c>
      <c r="I133" s="2" t="str">
        <f t="shared" si="5"/>
        <v>دون المستوى</v>
      </c>
    </row>
    <row r="134" spans="2:9" ht="21" thickBot="1">
      <c r="B134" s="7" t="str">
        <f>عربي!B134</f>
        <v>رنا عبد السلام لطفي عبد السلام غانم</v>
      </c>
      <c r="H134" s="3">
        <f t="shared" si="4"/>
        <v>0</v>
      </c>
      <c r="I134" s="2" t="str">
        <f t="shared" si="5"/>
        <v>دون المستوى</v>
      </c>
    </row>
    <row r="135" spans="2:9" ht="21" thickBot="1">
      <c r="B135" s="7" t="str">
        <f>عربي!B135</f>
        <v>رنا محمد عبد اللطيف حافظ</v>
      </c>
      <c r="H135" s="3">
        <f t="shared" si="4"/>
        <v>0</v>
      </c>
      <c r="I135" s="2" t="str">
        <f t="shared" si="5"/>
        <v>دون المستوى</v>
      </c>
    </row>
    <row r="136" spans="2:9" ht="21" thickBot="1">
      <c r="B136" s="7" t="str">
        <f>عربي!B136</f>
        <v>روان طلعت عبد الجواد عبد الجواد شهاب</v>
      </c>
      <c r="H136" s="3">
        <f t="shared" si="4"/>
        <v>0</v>
      </c>
      <c r="I136" s="2" t="str">
        <f t="shared" si="5"/>
        <v>دون المستوى</v>
      </c>
    </row>
    <row r="137" spans="2:9" ht="21" thickBot="1">
      <c r="B137" s="7" t="str">
        <f>عربي!B137</f>
        <v>روان مجدى فهمى امام حافظ</v>
      </c>
      <c r="H137" s="3">
        <f t="shared" si="4"/>
        <v>0</v>
      </c>
      <c r="I137" s="2" t="str">
        <f t="shared" si="5"/>
        <v>دون المستوى</v>
      </c>
    </row>
    <row r="138" spans="2:9" ht="21" thickBot="1">
      <c r="B138" s="7" t="str">
        <f>عربي!B138</f>
        <v>روان محمود حسن اسماعيل كشكوشة</v>
      </c>
      <c r="H138" s="3">
        <f t="shared" si="4"/>
        <v>0</v>
      </c>
      <c r="I138" s="2" t="str">
        <f t="shared" si="5"/>
        <v>دون المستوى</v>
      </c>
    </row>
    <row r="139" spans="2:9" ht="21" thickBot="1">
      <c r="B139" s="7" t="str">
        <f>عربي!B139</f>
        <v>رؤى عادل محمود محمد عبد الرؤف</v>
      </c>
      <c r="H139" s="3">
        <f t="shared" si="4"/>
        <v>0</v>
      </c>
      <c r="I139" s="2" t="str">
        <f t="shared" si="5"/>
        <v>دون المستوى</v>
      </c>
    </row>
    <row r="140" spans="2:9" ht="21" thickBot="1">
      <c r="B140" s="7" t="str">
        <f>عربي!B140</f>
        <v>ريم خالد محمد احمد عبده</v>
      </c>
      <c r="H140" s="3">
        <f t="shared" si="4"/>
        <v>0</v>
      </c>
      <c r="I140" s="2" t="str">
        <f t="shared" si="5"/>
        <v>دون المستوى</v>
      </c>
    </row>
    <row r="141" spans="2:9" ht="21" thickBot="1">
      <c r="B141" s="7" t="str">
        <f>عربي!B141</f>
        <v>ريم محمد عبد اللطيف حافظ</v>
      </c>
      <c r="H141" s="3">
        <f t="shared" si="4"/>
        <v>0</v>
      </c>
      <c r="I141" s="2" t="str">
        <f t="shared" si="5"/>
        <v>دون المستوى</v>
      </c>
    </row>
    <row r="142" spans="2:9" ht="21" thickBot="1">
      <c r="B142" s="7" t="str">
        <f>عربي!B142</f>
        <v>ريم محمد عمر مصطفى شرف</v>
      </c>
      <c r="H142" s="3">
        <f t="shared" si="4"/>
        <v>0</v>
      </c>
      <c r="I142" s="2" t="str">
        <f t="shared" si="5"/>
        <v>دون المستوى</v>
      </c>
    </row>
    <row r="143" spans="2:9" ht="21" thickBot="1">
      <c r="B143" s="7" t="str">
        <f>عربي!B143</f>
        <v>ريم ناصر رجب المسيرى</v>
      </c>
      <c r="H143" s="3">
        <f t="shared" si="4"/>
        <v>0</v>
      </c>
      <c r="I143" s="2" t="str">
        <f t="shared" si="5"/>
        <v>دون المستوى</v>
      </c>
    </row>
    <row r="144" spans="2:9" ht="21" thickBot="1">
      <c r="B144" s="7" t="str">
        <f>عربي!B144</f>
        <v>زينب محمد حامد هويدى</v>
      </c>
      <c r="H144" s="3">
        <f t="shared" si="4"/>
        <v>0</v>
      </c>
      <c r="I144" s="2" t="str">
        <f t="shared" si="5"/>
        <v>دون المستوى</v>
      </c>
    </row>
    <row r="145" spans="2:9" ht="21" thickBot="1">
      <c r="B145" s="7" t="str">
        <f>عربي!B145</f>
        <v>ساره احمد عبد الجواد  أحمد حجازي</v>
      </c>
      <c r="H145" s="3">
        <f t="shared" si="4"/>
        <v>0</v>
      </c>
      <c r="I145" s="2" t="str">
        <f t="shared" si="5"/>
        <v>دون المستوى</v>
      </c>
    </row>
    <row r="146" spans="2:9" ht="21" thickBot="1">
      <c r="B146" s="7" t="str">
        <f>عربي!B146</f>
        <v>ساره احمد عبد الفضيل موسى الشهاوى</v>
      </c>
      <c r="H146" s="3">
        <f t="shared" si="4"/>
        <v>0</v>
      </c>
      <c r="I146" s="2" t="str">
        <f t="shared" si="5"/>
        <v>دون المستوى</v>
      </c>
    </row>
    <row r="147" spans="2:9" ht="21" thickBot="1">
      <c r="B147" s="7" t="str">
        <f>عربي!B147</f>
        <v>ساره السعيد عبد الجليل غازى جلو</v>
      </c>
      <c r="H147" s="3">
        <f t="shared" si="4"/>
        <v>0</v>
      </c>
      <c r="I147" s="2" t="str">
        <f t="shared" si="5"/>
        <v>دون المستوى</v>
      </c>
    </row>
    <row r="148" spans="2:9" ht="21" thickBot="1">
      <c r="B148" s="7" t="str">
        <f>عربي!B148</f>
        <v>ساره السيد فتحي الدسوقي الشبه</v>
      </c>
      <c r="H148" s="3">
        <f t="shared" si="4"/>
        <v>0</v>
      </c>
      <c r="I148" s="2" t="str">
        <f t="shared" si="5"/>
        <v>دون المستوى</v>
      </c>
    </row>
    <row r="149" spans="2:9" ht="21" thickBot="1">
      <c r="B149" s="7" t="str">
        <f>عربي!B149</f>
        <v>ساره العربي عبد الرازق محمد احمد</v>
      </c>
      <c r="H149" s="3">
        <f t="shared" si="4"/>
        <v>0</v>
      </c>
      <c r="I149" s="2" t="str">
        <f t="shared" si="5"/>
        <v>دون المستوى</v>
      </c>
    </row>
    <row r="150" spans="2:9" ht="21" thickBot="1">
      <c r="B150" s="7" t="str">
        <f>عربي!B150</f>
        <v>ساره حافظ ابو السعود النحراوى</v>
      </c>
      <c r="H150" s="3">
        <f t="shared" si="4"/>
        <v>0</v>
      </c>
      <c r="I150" s="2" t="str">
        <f t="shared" si="5"/>
        <v>دون المستوى</v>
      </c>
    </row>
    <row r="151" spans="2:9" ht="21" thickBot="1">
      <c r="B151" s="7" t="str">
        <f>عربي!B151</f>
        <v>ساره رجب رمضان محمد شهاب الدين</v>
      </c>
      <c r="H151" s="3">
        <f t="shared" si="4"/>
        <v>0</v>
      </c>
      <c r="I151" s="2" t="str">
        <f t="shared" si="5"/>
        <v>دون المستوى</v>
      </c>
    </row>
    <row r="152" spans="2:9" ht="21" thickBot="1">
      <c r="B152" s="7" t="str">
        <f>عربي!B152</f>
        <v>ساره سامي مسعد محمود الفيومي</v>
      </c>
      <c r="H152" s="3">
        <f t="shared" si="4"/>
        <v>0</v>
      </c>
      <c r="I152" s="2" t="str">
        <f t="shared" si="5"/>
        <v>دون المستوى</v>
      </c>
    </row>
    <row r="153" spans="2:9" ht="21" thickBot="1">
      <c r="B153" s="7" t="str">
        <f>عربي!B153</f>
        <v>ساره صالح الحمادى صالح سيد احمد</v>
      </c>
      <c r="H153" s="3">
        <f t="shared" si="4"/>
        <v>0</v>
      </c>
      <c r="I153" s="2" t="str">
        <f t="shared" si="5"/>
        <v>دون المستوى</v>
      </c>
    </row>
    <row r="154" spans="2:9" ht="21" thickBot="1">
      <c r="B154" s="7" t="str">
        <f>عربي!B154</f>
        <v>ساره طارق شاكر محمد بارومه</v>
      </c>
      <c r="H154" s="3">
        <f t="shared" si="4"/>
        <v>0</v>
      </c>
      <c r="I154" s="2" t="str">
        <f t="shared" si="5"/>
        <v>دون المستوى</v>
      </c>
    </row>
    <row r="155" spans="2:9" ht="21" thickBot="1">
      <c r="B155" s="7" t="str">
        <f>عربي!B155</f>
        <v>ساره عبد الفتاح عبد العليم رجب</v>
      </c>
      <c r="H155" s="3">
        <f t="shared" si="4"/>
        <v>0</v>
      </c>
      <c r="I155" s="2" t="str">
        <f t="shared" si="5"/>
        <v>دون المستوى</v>
      </c>
    </row>
    <row r="156" spans="2:9" ht="21" thickBot="1">
      <c r="B156" s="7" t="str">
        <f>عربي!B156</f>
        <v>ساره عبد القادر مصطفى سعد</v>
      </c>
      <c r="H156" s="3">
        <f t="shared" si="4"/>
        <v>0</v>
      </c>
      <c r="I156" s="2" t="str">
        <f t="shared" si="5"/>
        <v>دون المستوى</v>
      </c>
    </row>
    <row r="157" spans="2:9" ht="21" thickBot="1">
      <c r="B157" s="7" t="str">
        <f>عربي!B157</f>
        <v>ساره عطا الله عبد البارى عبد النبى البساطى</v>
      </c>
      <c r="H157" s="3">
        <f t="shared" si="4"/>
        <v>0</v>
      </c>
      <c r="I157" s="2" t="str">
        <f t="shared" si="5"/>
        <v>دون المستوى</v>
      </c>
    </row>
    <row r="158" spans="2:9" ht="21" thickBot="1">
      <c r="B158" s="7" t="str">
        <f>عربي!B158</f>
        <v>ساره فوزى عبد الفتاح الطبجى</v>
      </c>
      <c r="H158" s="3">
        <f t="shared" si="4"/>
        <v>0</v>
      </c>
      <c r="I158" s="2" t="str">
        <f t="shared" si="5"/>
        <v>دون المستوى</v>
      </c>
    </row>
    <row r="159" spans="2:9" ht="21" thickBot="1">
      <c r="B159" s="7" t="str">
        <f>عربي!B159</f>
        <v>ساره محمد السعيد الدوانسى</v>
      </c>
      <c r="H159" s="3">
        <f t="shared" si="4"/>
        <v>0</v>
      </c>
      <c r="I159" s="2" t="str">
        <f t="shared" si="5"/>
        <v>دون المستوى</v>
      </c>
    </row>
    <row r="160" spans="2:9" ht="21" thickBot="1">
      <c r="B160" s="7" t="str">
        <f>عربي!B160</f>
        <v>ساره محمد عبد المنعم ابو المكارم السرى</v>
      </c>
      <c r="H160" s="3">
        <f t="shared" si="4"/>
        <v>0</v>
      </c>
      <c r="I160" s="2" t="str">
        <f t="shared" si="5"/>
        <v>دون المستوى</v>
      </c>
    </row>
    <row r="161" spans="2:9" ht="21" thickBot="1">
      <c r="B161" s="7" t="str">
        <f>عربي!B161</f>
        <v>ساره محمد فؤاد محمد هويدي</v>
      </c>
      <c r="H161" s="3">
        <f t="shared" si="4"/>
        <v>0</v>
      </c>
      <c r="I161" s="2" t="str">
        <f t="shared" si="5"/>
        <v>دون المستوى</v>
      </c>
    </row>
    <row r="162" spans="2:9" ht="21" thickBot="1">
      <c r="B162" s="7" t="str">
        <f>عربي!B162</f>
        <v>ساره محمد مصطفى عبد الجواد عبد الرؤف</v>
      </c>
      <c r="H162" s="3">
        <f t="shared" si="4"/>
        <v>0</v>
      </c>
      <c r="I162" s="2" t="str">
        <f t="shared" si="5"/>
        <v>دون المستوى</v>
      </c>
    </row>
    <row r="163" spans="2:9" ht="21" thickBot="1">
      <c r="B163" s="7" t="str">
        <f>عربي!B163</f>
        <v>ساره هاني محمد محمد زغلول</v>
      </c>
      <c r="H163" s="3">
        <f t="shared" si="4"/>
        <v>0</v>
      </c>
      <c r="I163" s="2" t="str">
        <f t="shared" si="5"/>
        <v>دون المستوى</v>
      </c>
    </row>
    <row r="164" spans="2:9" ht="21" thickBot="1">
      <c r="B164" s="7" t="str">
        <f>عربي!B164</f>
        <v>سامية سامي احمد صادق حنورة</v>
      </c>
      <c r="H164" s="3">
        <f t="shared" si="4"/>
        <v>0</v>
      </c>
      <c r="I164" s="2" t="str">
        <f t="shared" si="5"/>
        <v>دون المستوى</v>
      </c>
    </row>
    <row r="165" spans="2:9" ht="21" thickBot="1">
      <c r="B165" s="7" t="str">
        <f>عربي!B165</f>
        <v>سحر مضطفى عبد القادر جاد الحق خليل</v>
      </c>
      <c r="H165" s="3">
        <f t="shared" si="4"/>
        <v>0</v>
      </c>
      <c r="I165" s="2" t="str">
        <f t="shared" si="5"/>
        <v>دون المستوى</v>
      </c>
    </row>
    <row r="166" spans="2:9" ht="21" thickBot="1">
      <c r="B166" s="7" t="str">
        <f>عربي!B166</f>
        <v>سعاد محمد زين العابدين مهنا</v>
      </c>
      <c r="H166" s="3">
        <f t="shared" si="4"/>
        <v>0</v>
      </c>
      <c r="I166" s="2" t="str">
        <f t="shared" si="5"/>
        <v>دون المستوى</v>
      </c>
    </row>
    <row r="167" spans="2:9" ht="21" thickBot="1">
      <c r="B167" s="7" t="str">
        <f>عربي!B167</f>
        <v>سلمى أشرف رمضان محمد شهاب الدين</v>
      </c>
      <c r="H167" s="3">
        <f t="shared" si="4"/>
        <v>0</v>
      </c>
      <c r="I167" s="2" t="str">
        <f t="shared" si="5"/>
        <v>دون المستوى</v>
      </c>
    </row>
    <row r="168" spans="2:9" ht="21" thickBot="1">
      <c r="B168" s="7" t="str">
        <f>عربي!B168</f>
        <v>سلمى السيد عبد العليم جلو</v>
      </c>
      <c r="H168" s="3">
        <f t="shared" si="4"/>
        <v>0</v>
      </c>
      <c r="I168" s="2" t="str">
        <f t="shared" si="5"/>
        <v>دون المستوى</v>
      </c>
    </row>
    <row r="169" spans="2:9" ht="21" thickBot="1">
      <c r="B169" s="7" t="str">
        <f>عربي!B169</f>
        <v>سلمى على السيد احمد رجب</v>
      </c>
      <c r="H169" s="3">
        <f t="shared" si="4"/>
        <v>0</v>
      </c>
      <c r="I169" s="2" t="str">
        <f t="shared" si="5"/>
        <v>دون المستوى</v>
      </c>
    </row>
    <row r="170" spans="2:9" ht="21" thickBot="1">
      <c r="B170" s="7" t="str">
        <f>عربي!B170</f>
        <v>سلمى محمد فتحي محمد  حسين سويدان</v>
      </c>
      <c r="H170" s="3">
        <f t="shared" si="4"/>
        <v>0</v>
      </c>
      <c r="I170" s="2" t="str">
        <f t="shared" si="5"/>
        <v>دون المستوى</v>
      </c>
    </row>
    <row r="171" spans="2:9" ht="21" thickBot="1">
      <c r="B171" s="7" t="str">
        <f>عربي!B171</f>
        <v>سلمى ياسر عبد المعطى صباحى</v>
      </c>
      <c r="H171" s="3">
        <f t="shared" si="4"/>
        <v>0</v>
      </c>
      <c r="I171" s="2" t="str">
        <f t="shared" si="5"/>
        <v>دون المستوى</v>
      </c>
    </row>
    <row r="172" spans="2:9" ht="21" thickBot="1">
      <c r="B172" s="7" t="str">
        <f>عربي!B172</f>
        <v>سماء عصام قاسم احمد على المحروق</v>
      </c>
      <c r="H172" s="3">
        <f t="shared" si="4"/>
        <v>0</v>
      </c>
      <c r="I172" s="2" t="str">
        <f t="shared" si="5"/>
        <v>دون المستوى</v>
      </c>
    </row>
    <row r="173" spans="2:9" ht="21" thickBot="1">
      <c r="B173" s="7" t="str">
        <f>عربي!B173</f>
        <v>سماء على محمد البنا</v>
      </c>
      <c r="H173" s="3">
        <f t="shared" si="4"/>
        <v>0</v>
      </c>
      <c r="I173" s="2" t="str">
        <f t="shared" si="5"/>
        <v>دون المستوى</v>
      </c>
    </row>
    <row r="174" spans="2:9" ht="21" thickBot="1">
      <c r="B174" s="7" t="str">
        <f>عربي!B174</f>
        <v>سمر السيد عيد السيد الزفتاوى</v>
      </c>
      <c r="H174" s="3">
        <f t="shared" si="4"/>
        <v>0</v>
      </c>
      <c r="I174" s="2" t="str">
        <f t="shared" si="5"/>
        <v>دون المستوى</v>
      </c>
    </row>
    <row r="175" spans="2:9" ht="21" thickBot="1">
      <c r="B175" s="7" t="str">
        <f>عربي!B175</f>
        <v>سميره عادل السيد على عبد الجواد</v>
      </c>
      <c r="H175" s="3">
        <f t="shared" si="4"/>
        <v>0</v>
      </c>
      <c r="I175" s="2" t="str">
        <f t="shared" si="5"/>
        <v>دون المستوى</v>
      </c>
    </row>
    <row r="176" spans="2:9" ht="21" thickBot="1">
      <c r="B176" s="7" t="str">
        <f>عربي!B176</f>
        <v>سهيله عبد الحفيظ محمد محمود زيتون</v>
      </c>
      <c r="H176" s="3">
        <f t="shared" si="4"/>
        <v>0</v>
      </c>
      <c r="I176" s="2" t="str">
        <f t="shared" si="5"/>
        <v>دون المستوى</v>
      </c>
    </row>
    <row r="177" spans="2:9" ht="21" thickBot="1">
      <c r="B177" s="7" t="str">
        <f>عربي!B177</f>
        <v>شروق زياده ابراهيم مصطفى</v>
      </c>
      <c r="H177" s="3">
        <f t="shared" si="4"/>
        <v>0</v>
      </c>
      <c r="I177" s="2" t="str">
        <f t="shared" si="5"/>
        <v>دون المستوى</v>
      </c>
    </row>
    <row r="178" spans="2:9" ht="21" thickBot="1">
      <c r="B178" s="7" t="str">
        <f>عربي!B178</f>
        <v>شروق محمد عبد الفتاح محمد مرجان</v>
      </c>
      <c r="H178" s="3">
        <f t="shared" si="4"/>
        <v>0</v>
      </c>
      <c r="I178" s="2" t="str">
        <f t="shared" si="5"/>
        <v>دون المستوى</v>
      </c>
    </row>
    <row r="179" spans="2:9" ht="21" thickBot="1">
      <c r="B179" s="7" t="str">
        <f>عربي!B179</f>
        <v>شرين عبد المقصود احمد عبد المقصود</v>
      </c>
      <c r="H179" s="3">
        <f t="shared" si="4"/>
        <v>0</v>
      </c>
      <c r="I179" s="2" t="str">
        <f t="shared" si="5"/>
        <v>دون المستوى</v>
      </c>
    </row>
    <row r="180" spans="2:9" ht="21" thickBot="1">
      <c r="B180" s="7" t="str">
        <f>عربي!B180</f>
        <v>شفاء حمدين بهي الدين الدعدر</v>
      </c>
      <c r="H180" s="3">
        <f t="shared" si="4"/>
        <v>0</v>
      </c>
      <c r="I180" s="2" t="str">
        <f t="shared" si="5"/>
        <v>دون المستوى</v>
      </c>
    </row>
    <row r="181" spans="2:9" ht="21" thickBot="1">
      <c r="B181" s="7" t="str">
        <f>عربي!B181</f>
        <v>شهد عادل جلال الشناوي القن</v>
      </c>
      <c r="H181" s="3">
        <f t="shared" si="4"/>
        <v>0</v>
      </c>
      <c r="I181" s="2" t="str">
        <f t="shared" si="5"/>
        <v>دون المستوى</v>
      </c>
    </row>
    <row r="182" spans="2:9" ht="21" thickBot="1">
      <c r="B182" s="7" t="str">
        <f>عربي!B182</f>
        <v>شيماء احمد جاهين رزق</v>
      </c>
      <c r="H182" s="3">
        <f t="shared" si="4"/>
        <v>0</v>
      </c>
      <c r="I182" s="2" t="str">
        <f t="shared" si="5"/>
        <v>دون المستوى</v>
      </c>
    </row>
    <row r="183" spans="2:9" ht="21" thickBot="1">
      <c r="B183" s="7" t="str">
        <f>عربي!B183</f>
        <v>شيماء خالد احمد الديب</v>
      </c>
      <c r="H183" s="3">
        <f t="shared" si="4"/>
        <v>0</v>
      </c>
      <c r="I183" s="2" t="str">
        <f t="shared" si="5"/>
        <v>دون المستوى</v>
      </c>
    </row>
    <row r="184" spans="2:9" ht="21" thickBot="1">
      <c r="B184" s="7" t="str">
        <f>عربي!B184</f>
        <v>شيماء رضا ابراهيم ابراهيم هيكل</v>
      </c>
      <c r="H184" s="3">
        <f t="shared" si="4"/>
        <v>0</v>
      </c>
      <c r="I184" s="2" t="str">
        <f t="shared" si="5"/>
        <v>دون المستوى</v>
      </c>
    </row>
    <row r="185" spans="2:9" ht="21" thickBot="1">
      <c r="B185" s="7" t="str">
        <f>عربي!B185</f>
        <v>شيماء رضا متولي على العدلي</v>
      </c>
      <c r="H185" s="3">
        <f t="shared" si="4"/>
        <v>0</v>
      </c>
      <c r="I185" s="2" t="str">
        <f t="shared" si="5"/>
        <v>دون المستوى</v>
      </c>
    </row>
    <row r="186" spans="2:9" ht="21" thickBot="1">
      <c r="B186" s="7" t="str">
        <f>عربي!B186</f>
        <v>شيماء عبد القادر زكى أحمد البساطى</v>
      </c>
      <c r="H186" s="3">
        <f t="shared" si="4"/>
        <v>0</v>
      </c>
      <c r="I186" s="2" t="str">
        <f t="shared" si="5"/>
        <v>دون المستوى</v>
      </c>
    </row>
    <row r="187" spans="2:9" ht="21" thickBot="1">
      <c r="B187" s="7" t="str">
        <f>عربي!B187</f>
        <v>شيماء عصام الإمام الشرقاوى</v>
      </c>
      <c r="H187" s="3">
        <f t="shared" si="4"/>
        <v>0</v>
      </c>
      <c r="I187" s="2" t="str">
        <f t="shared" si="5"/>
        <v>دون المستوى</v>
      </c>
    </row>
    <row r="188" spans="2:9" ht="21" thickBot="1">
      <c r="B188" s="7" t="str">
        <f>عربي!B188</f>
        <v>شيماء محمد الدسوقى حسن الزناتى</v>
      </c>
      <c r="H188" s="3">
        <f t="shared" si="4"/>
        <v>0</v>
      </c>
      <c r="I188" s="2" t="str">
        <f t="shared" si="5"/>
        <v>دون المستوى</v>
      </c>
    </row>
    <row r="189" spans="2:9" ht="21" thickBot="1">
      <c r="B189" s="7" t="str">
        <f>عربي!B189</f>
        <v>شيماء محمد بدر السيد وفا</v>
      </c>
      <c r="H189" s="3">
        <f t="shared" si="4"/>
        <v>0</v>
      </c>
      <c r="I189" s="2" t="str">
        <f t="shared" si="5"/>
        <v>دون المستوى</v>
      </c>
    </row>
    <row r="190" spans="2:9" ht="21" thickBot="1">
      <c r="B190" s="7" t="str">
        <f>عربي!B190</f>
        <v>صابرين محمود فؤاد محمد هويدي</v>
      </c>
      <c r="H190" s="3">
        <f t="shared" si="4"/>
        <v>0</v>
      </c>
      <c r="I190" s="2" t="str">
        <f t="shared" si="5"/>
        <v>دون المستوى</v>
      </c>
    </row>
    <row r="191" spans="2:9" ht="21" thickBot="1">
      <c r="B191" s="7" t="str">
        <f>عربي!B191</f>
        <v>صباح ناجي حسن على سلامة</v>
      </c>
      <c r="H191" s="3">
        <f t="shared" si="4"/>
        <v>0</v>
      </c>
      <c r="I191" s="2" t="str">
        <f t="shared" si="5"/>
        <v>دون المستوى</v>
      </c>
    </row>
    <row r="192" spans="2:9" ht="21" thickBot="1">
      <c r="B192" s="7" t="str">
        <f>عربي!B192</f>
        <v>صفاء على عبد الحميد طباشى</v>
      </c>
      <c r="H192" s="3">
        <f t="shared" si="4"/>
        <v>0</v>
      </c>
      <c r="I192" s="2" t="str">
        <f t="shared" si="5"/>
        <v>دون المستوى</v>
      </c>
    </row>
    <row r="193" spans="2:9" ht="21" thickBot="1">
      <c r="B193" s="7" t="str">
        <f>عربي!B193</f>
        <v>عائشة عبد اللطيف محمد محمد البص</v>
      </c>
      <c r="H193" s="3">
        <f t="shared" si="4"/>
        <v>0</v>
      </c>
      <c r="I193" s="2" t="str">
        <f t="shared" si="5"/>
        <v>دون المستوى</v>
      </c>
    </row>
    <row r="194" spans="2:9" ht="21" thickBot="1">
      <c r="B194" s="7" t="str">
        <f>عربي!B194</f>
        <v>عبير عبد الخالق محمد عبد الخالق بارومة</v>
      </c>
      <c r="H194" s="3">
        <f t="shared" si="4"/>
        <v>0</v>
      </c>
      <c r="I194" s="2" t="str">
        <f t="shared" si="5"/>
        <v>دون المستوى</v>
      </c>
    </row>
    <row r="195" spans="2:9" ht="21" thickBot="1">
      <c r="B195" s="7" t="str">
        <f>عربي!B195</f>
        <v>عبير محجوب عبد الوهاب مراد</v>
      </c>
      <c r="H195" s="3">
        <f t="shared" ref="H195:H250" si="6">E195+F195+G195</f>
        <v>0</v>
      </c>
      <c r="I195" s="2" t="str">
        <f t="shared" ref="I195:I250" si="7">IF(H195&gt;=85,"ممتاز",IF(H195&gt;=75,"جيد جدا",IF(H195&gt;=65,"جيد",IF(H195&gt;=50,"مقبول",IF(H195&lt;50,"دون المستوى")))))</f>
        <v>دون المستوى</v>
      </c>
    </row>
    <row r="196" spans="2:9" ht="21" thickBot="1">
      <c r="B196" s="7" t="str">
        <f>عربي!B196</f>
        <v>علا خالد عز الرجال عبد الجليل موسى</v>
      </c>
      <c r="H196" s="3">
        <f t="shared" si="6"/>
        <v>0</v>
      </c>
      <c r="I196" s="2" t="str">
        <f t="shared" si="7"/>
        <v>دون المستوى</v>
      </c>
    </row>
    <row r="197" spans="2:9" ht="21" thickBot="1">
      <c r="B197" s="7" t="str">
        <f>عربي!B197</f>
        <v>علا شكرى عبد السلام عبد القادر</v>
      </c>
      <c r="H197" s="3">
        <f t="shared" si="6"/>
        <v>0</v>
      </c>
      <c r="I197" s="2" t="str">
        <f t="shared" si="7"/>
        <v>دون المستوى</v>
      </c>
    </row>
    <row r="198" spans="2:9" ht="21" thickBot="1">
      <c r="B198" s="7" t="str">
        <f>عربي!B198</f>
        <v>علا محمود على محمود الخواص</v>
      </c>
      <c r="H198" s="3">
        <f t="shared" si="6"/>
        <v>0</v>
      </c>
      <c r="I198" s="2" t="str">
        <f t="shared" si="7"/>
        <v>دون المستوى</v>
      </c>
    </row>
    <row r="199" spans="2:9" ht="21" thickBot="1">
      <c r="B199" s="7" t="str">
        <f>عربي!B199</f>
        <v>علياء محمد محمد حنوره</v>
      </c>
      <c r="H199" s="3">
        <f t="shared" si="6"/>
        <v>0</v>
      </c>
      <c r="I199" s="2" t="str">
        <f t="shared" si="7"/>
        <v>دون المستوى</v>
      </c>
    </row>
    <row r="200" spans="2:9" ht="21" thickBot="1">
      <c r="B200" s="7" t="str">
        <f>عربي!B200</f>
        <v>علياء رضا جاد الحق عبد الرحمن الشك</v>
      </c>
      <c r="H200" s="3">
        <f t="shared" si="6"/>
        <v>0</v>
      </c>
      <c r="I200" s="2" t="str">
        <f t="shared" si="7"/>
        <v>دون المستوى</v>
      </c>
    </row>
    <row r="201" spans="2:9" ht="21" thickBot="1">
      <c r="B201" s="7" t="str">
        <f>عربي!B201</f>
        <v>عليه عبد الحكيم السعيد عبد العزيز عوض</v>
      </c>
      <c r="H201" s="3">
        <f t="shared" si="6"/>
        <v>0</v>
      </c>
      <c r="I201" s="2" t="str">
        <f t="shared" si="7"/>
        <v>دون المستوى</v>
      </c>
    </row>
    <row r="202" spans="2:9" ht="21" thickBot="1">
      <c r="B202" s="7" t="str">
        <f>عربي!B202</f>
        <v>عنان السعيد عبد العاطي عبد العزيز حرب</v>
      </c>
      <c r="H202" s="3">
        <f t="shared" si="6"/>
        <v>0</v>
      </c>
      <c r="I202" s="2" t="str">
        <f t="shared" si="7"/>
        <v>دون المستوى</v>
      </c>
    </row>
    <row r="203" spans="2:9" ht="21" thickBot="1">
      <c r="B203" s="7" t="str">
        <f>عربي!B203</f>
        <v>غادة حسنى عبد الله شعلان</v>
      </c>
      <c r="H203" s="3">
        <f t="shared" si="6"/>
        <v>0</v>
      </c>
      <c r="I203" s="2" t="str">
        <f t="shared" si="7"/>
        <v>دون المستوى</v>
      </c>
    </row>
    <row r="204" spans="2:9" ht="21" thickBot="1">
      <c r="B204" s="7" t="str">
        <f>عربي!B204</f>
        <v>غادة محمد مجد إبراهيم الغباري</v>
      </c>
      <c r="H204" s="3">
        <f t="shared" si="6"/>
        <v>0</v>
      </c>
      <c r="I204" s="2" t="str">
        <f t="shared" si="7"/>
        <v>دون المستوى</v>
      </c>
    </row>
    <row r="205" spans="2:9" ht="21" thickBot="1">
      <c r="B205" s="7" t="str">
        <f>عربي!B205</f>
        <v>فاطمه الزهراء حمدان زكى أحمد البساطى</v>
      </c>
      <c r="H205" s="3">
        <f t="shared" si="6"/>
        <v>0</v>
      </c>
      <c r="I205" s="2" t="str">
        <f t="shared" si="7"/>
        <v>دون المستوى</v>
      </c>
    </row>
    <row r="206" spans="2:9" ht="21" thickBot="1">
      <c r="B206" s="7" t="str">
        <f>عربي!B206</f>
        <v>فاطمه الزهراء عبد الغنى عبد المجيد العربى</v>
      </c>
      <c r="H206" s="3">
        <f t="shared" si="6"/>
        <v>0</v>
      </c>
      <c r="I206" s="2" t="str">
        <f t="shared" si="7"/>
        <v>دون المستوى</v>
      </c>
    </row>
    <row r="207" spans="2:9" ht="21" thickBot="1">
      <c r="B207" s="7" t="str">
        <f>عربي!B207</f>
        <v>فاطمه السيد عبد الفتاح عبد الفتاح</v>
      </c>
      <c r="H207" s="3">
        <f t="shared" si="6"/>
        <v>0</v>
      </c>
      <c r="I207" s="2" t="str">
        <f t="shared" si="7"/>
        <v>دون المستوى</v>
      </c>
    </row>
    <row r="208" spans="2:9" ht="21" thickBot="1">
      <c r="B208" s="7" t="str">
        <f>عربي!B208</f>
        <v>فاطمه كامل  بدر السيد وفا</v>
      </c>
      <c r="H208" s="3">
        <f t="shared" si="6"/>
        <v>0</v>
      </c>
      <c r="I208" s="2" t="str">
        <f t="shared" si="7"/>
        <v>دون المستوى</v>
      </c>
    </row>
    <row r="209" spans="2:9" ht="21" thickBot="1">
      <c r="B209" s="7" t="str">
        <f>عربي!B209</f>
        <v>فاطمه محمد حسب الله السيد</v>
      </c>
      <c r="H209" s="3">
        <f t="shared" si="6"/>
        <v>0</v>
      </c>
      <c r="I209" s="2" t="str">
        <f t="shared" si="7"/>
        <v>دون المستوى</v>
      </c>
    </row>
    <row r="210" spans="2:9" ht="21" thickBot="1">
      <c r="B210" s="7" t="str">
        <f>عربي!B210</f>
        <v>فاطمه محمد زيدان إبراهيم المرسي</v>
      </c>
      <c r="H210" s="3">
        <f t="shared" si="6"/>
        <v>0</v>
      </c>
      <c r="I210" s="2" t="str">
        <f t="shared" si="7"/>
        <v>دون المستوى</v>
      </c>
    </row>
    <row r="211" spans="2:9" ht="21" thickBot="1">
      <c r="B211" s="7" t="str">
        <f>عربي!B211</f>
        <v>فدوى منتصر محمد محمد موافى سعد</v>
      </c>
      <c r="H211" s="3">
        <f t="shared" si="6"/>
        <v>0</v>
      </c>
      <c r="I211" s="2" t="str">
        <f t="shared" si="7"/>
        <v>دون المستوى</v>
      </c>
    </row>
    <row r="212" spans="2:9" ht="21" thickBot="1">
      <c r="B212" s="7" t="str">
        <f>عربي!B212</f>
        <v>فرح هشام اسماعيل محمد سعد</v>
      </c>
      <c r="H212" s="3">
        <f t="shared" si="6"/>
        <v>0</v>
      </c>
      <c r="I212" s="2" t="str">
        <f t="shared" si="7"/>
        <v>دون المستوى</v>
      </c>
    </row>
    <row r="213" spans="2:9" ht="21" thickBot="1">
      <c r="B213" s="7" t="str">
        <f>عربي!B213</f>
        <v>فريال جمعة رمضان عليوة</v>
      </c>
      <c r="H213" s="3">
        <f t="shared" si="6"/>
        <v>0</v>
      </c>
      <c r="I213" s="2" t="str">
        <f t="shared" si="7"/>
        <v>دون المستوى</v>
      </c>
    </row>
    <row r="214" spans="2:9" ht="21" thickBot="1">
      <c r="B214" s="7" t="str">
        <f>عربي!B214</f>
        <v>فريال صابر عبد الفتاح السيد</v>
      </c>
      <c r="H214" s="3">
        <f t="shared" si="6"/>
        <v>0</v>
      </c>
      <c r="I214" s="2" t="str">
        <f t="shared" si="7"/>
        <v>دون المستوى</v>
      </c>
    </row>
    <row r="215" spans="2:9" ht="21" thickBot="1">
      <c r="B215" s="7" t="str">
        <f>عربي!B215</f>
        <v>فوزيه علاء احمد عبد العزيز محمد</v>
      </c>
      <c r="H215" s="3">
        <f t="shared" si="6"/>
        <v>0</v>
      </c>
      <c r="I215" s="2" t="str">
        <f t="shared" si="7"/>
        <v>دون المستوى</v>
      </c>
    </row>
    <row r="216" spans="2:9" ht="21" thickBot="1">
      <c r="B216" s="7" t="str">
        <f>عربي!B216</f>
        <v>كريمه شعبان ابو السعود احمد القارب</v>
      </c>
      <c r="H216" s="3">
        <f t="shared" si="6"/>
        <v>0</v>
      </c>
      <c r="I216" s="2" t="str">
        <f t="shared" si="7"/>
        <v>دون المستوى</v>
      </c>
    </row>
    <row r="217" spans="2:9" ht="21" thickBot="1">
      <c r="B217" s="7" t="str">
        <f>عربي!B217</f>
        <v>كريمة كمال حسن حسين</v>
      </c>
      <c r="H217" s="3">
        <f t="shared" si="6"/>
        <v>0</v>
      </c>
      <c r="I217" s="2" t="str">
        <f t="shared" si="7"/>
        <v>دون المستوى</v>
      </c>
    </row>
    <row r="218" spans="2:9" ht="21" thickBot="1">
      <c r="B218" s="7" t="str">
        <f>عربي!B218</f>
        <v>لميس محمد احمد السيد شاهين</v>
      </c>
      <c r="H218" s="3">
        <f t="shared" si="6"/>
        <v>0</v>
      </c>
      <c r="I218" s="2" t="str">
        <f t="shared" si="7"/>
        <v>دون المستوى</v>
      </c>
    </row>
    <row r="219" spans="2:9" ht="21" thickBot="1">
      <c r="B219" s="7" t="str">
        <f>عربي!B219</f>
        <v>ليلى خالد عبد اللطيف البص</v>
      </c>
      <c r="H219" s="3">
        <f t="shared" si="6"/>
        <v>0</v>
      </c>
      <c r="I219" s="2" t="str">
        <f t="shared" si="7"/>
        <v>دون المستوى</v>
      </c>
    </row>
    <row r="220" spans="2:9" ht="21" thickBot="1">
      <c r="B220" s="7" t="str">
        <f>عربي!B220</f>
        <v>لينا ذكى عوض السيد الطبجى</v>
      </c>
      <c r="H220" s="3">
        <f t="shared" si="6"/>
        <v>0</v>
      </c>
      <c r="I220" s="2" t="str">
        <f t="shared" si="7"/>
        <v>دون المستوى</v>
      </c>
    </row>
    <row r="221" spans="2:9" ht="21" thickBot="1">
      <c r="B221" s="7" t="str">
        <f>عربي!B221</f>
        <v>مروه ابو الوفا عبد التواب بعرنجه</v>
      </c>
      <c r="H221" s="3">
        <f t="shared" si="6"/>
        <v>0</v>
      </c>
      <c r="I221" s="2" t="str">
        <f t="shared" si="7"/>
        <v>دون المستوى</v>
      </c>
    </row>
    <row r="222" spans="2:9" ht="21" thickBot="1">
      <c r="B222" s="7" t="str">
        <f>عربي!B222</f>
        <v>مروه حمد حميده عبد الونيس حمد</v>
      </c>
      <c r="H222" s="3">
        <f t="shared" si="6"/>
        <v>0</v>
      </c>
      <c r="I222" s="2" t="str">
        <f t="shared" si="7"/>
        <v>دون المستوى</v>
      </c>
    </row>
    <row r="223" spans="2:9" ht="21" thickBot="1">
      <c r="B223" s="7" t="str">
        <f>عربي!B223</f>
        <v>مروه ياسر شوقى عبد العزيز العربى</v>
      </c>
      <c r="H223" s="3">
        <f t="shared" si="6"/>
        <v>0</v>
      </c>
      <c r="I223" s="2" t="str">
        <f t="shared" si="7"/>
        <v>دون المستوى</v>
      </c>
    </row>
    <row r="224" spans="2:9" ht="21" thickBot="1">
      <c r="B224" s="7" t="str">
        <f>عربي!B224</f>
        <v>مريم ابراهيم الشناوى المداح القن</v>
      </c>
      <c r="H224" s="3">
        <f t="shared" si="6"/>
        <v>0</v>
      </c>
      <c r="I224" s="2" t="str">
        <f t="shared" si="7"/>
        <v>دون المستوى</v>
      </c>
    </row>
    <row r="225" spans="2:9" ht="21" thickBot="1">
      <c r="B225" s="7" t="str">
        <f>عربي!B225</f>
        <v>مريم ابرهيم يوسف إبراهيم شعلان</v>
      </c>
      <c r="H225" s="3">
        <f t="shared" si="6"/>
        <v>0</v>
      </c>
      <c r="I225" s="2" t="str">
        <f t="shared" si="7"/>
        <v>دون المستوى</v>
      </c>
    </row>
    <row r="226" spans="2:9" ht="21" thickBot="1">
      <c r="B226" s="7" t="str">
        <f>عربي!B226</f>
        <v>مريم ابو الوفا كمال محمد البيلى</v>
      </c>
      <c r="H226" s="3">
        <f t="shared" si="6"/>
        <v>0</v>
      </c>
      <c r="I226" s="2" t="str">
        <f t="shared" si="7"/>
        <v>دون المستوى</v>
      </c>
    </row>
    <row r="227" spans="2:9" ht="21" thickBot="1">
      <c r="B227" s="7" t="str">
        <f>عربي!B227</f>
        <v>مريم احمد رجب احمد رجب</v>
      </c>
      <c r="H227" s="3">
        <f t="shared" si="6"/>
        <v>0</v>
      </c>
      <c r="I227" s="2" t="str">
        <f t="shared" si="7"/>
        <v>دون المستوى</v>
      </c>
    </row>
    <row r="228" spans="2:9" ht="21" thickBot="1">
      <c r="B228" s="7" t="str">
        <f>عربي!B228</f>
        <v>مريم القطب حافظ احمد وفا</v>
      </c>
      <c r="H228" s="3">
        <f t="shared" si="6"/>
        <v>0</v>
      </c>
      <c r="I228" s="2" t="str">
        <f t="shared" si="7"/>
        <v>دون المستوى</v>
      </c>
    </row>
    <row r="229" spans="2:9" ht="21" thickBot="1">
      <c r="B229" s="7" t="str">
        <f>عربي!B229</f>
        <v>مريم جمال عبد الحق عبد المطلب عبد العاطى</v>
      </c>
      <c r="H229" s="3">
        <f t="shared" si="6"/>
        <v>0</v>
      </c>
      <c r="I229" s="2" t="str">
        <f t="shared" si="7"/>
        <v>دون المستوى</v>
      </c>
    </row>
    <row r="230" spans="2:9" ht="21" thickBot="1">
      <c r="B230" s="7" t="str">
        <f>عربي!B230</f>
        <v>مريم حميده عبد التواب حميده عطية</v>
      </c>
      <c r="H230" s="3">
        <f t="shared" si="6"/>
        <v>0</v>
      </c>
      <c r="I230" s="2" t="str">
        <f t="shared" si="7"/>
        <v>دون المستوى</v>
      </c>
    </row>
    <row r="231" spans="2:9" ht="21" thickBot="1">
      <c r="B231" s="7" t="str">
        <f>عربي!B231</f>
        <v>مريم زكريا محمد الدسوقى الشرنوبى</v>
      </c>
      <c r="H231" s="3">
        <f t="shared" si="6"/>
        <v>0</v>
      </c>
      <c r="I231" s="2" t="str">
        <f t="shared" si="7"/>
        <v>دون المستوى</v>
      </c>
    </row>
    <row r="232" spans="2:9" ht="21" thickBot="1">
      <c r="B232" s="7" t="str">
        <f>عربي!B232</f>
        <v>مريم طلعت عبد النبى بلبيلة</v>
      </c>
      <c r="H232" s="3">
        <f t="shared" si="6"/>
        <v>0</v>
      </c>
      <c r="I232" s="2" t="str">
        <f t="shared" si="7"/>
        <v>دون المستوى</v>
      </c>
    </row>
    <row r="233" spans="2:9" ht="21" thickBot="1">
      <c r="B233" s="7" t="str">
        <f>عربي!B233</f>
        <v>مريم عبد الله ابراهيم جعوان</v>
      </c>
      <c r="H233" s="3">
        <f t="shared" si="6"/>
        <v>0</v>
      </c>
      <c r="I233" s="2" t="str">
        <f t="shared" si="7"/>
        <v>دون المستوى</v>
      </c>
    </row>
    <row r="234" spans="2:9" ht="21" thickBot="1">
      <c r="B234" s="7" t="str">
        <f>عربي!B234</f>
        <v>مريم فوزى رشدى ملك</v>
      </c>
      <c r="H234" s="3">
        <f t="shared" si="6"/>
        <v>0</v>
      </c>
      <c r="I234" s="2" t="str">
        <f t="shared" si="7"/>
        <v>دون المستوى</v>
      </c>
    </row>
    <row r="235" spans="2:9" ht="21" thickBot="1">
      <c r="B235" s="7" t="str">
        <f>عربي!B235</f>
        <v>مريم فوزي محمد ابو العزم الفار</v>
      </c>
      <c r="H235" s="3">
        <f t="shared" si="6"/>
        <v>0</v>
      </c>
      <c r="I235" s="2" t="str">
        <f t="shared" si="7"/>
        <v>دون المستوى</v>
      </c>
    </row>
    <row r="236" spans="2:9" ht="21" thickBot="1">
      <c r="B236" s="7" t="str">
        <f>عربي!B236</f>
        <v>مريم محمد عزت محمد مراد</v>
      </c>
      <c r="H236" s="3">
        <f t="shared" si="6"/>
        <v>0</v>
      </c>
      <c r="I236" s="2" t="str">
        <f t="shared" si="7"/>
        <v>دون المستوى</v>
      </c>
    </row>
    <row r="237" spans="2:9" ht="21" thickBot="1">
      <c r="B237" s="7" t="str">
        <f>عربي!B237</f>
        <v>مريم محمد عطيه البص</v>
      </c>
      <c r="H237" s="3">
        <f t="shared" si="6"/>
        <v>0</v>
      </c>
      <c r="I237" s="2" t="str">
        <f t="shared" si="7"/>
        <v>دون المستوى</v>
      </c>
    </row>
    <row r="238" spans="2:9" ht="21" thickBot="1">
      <c r="B238" s="7" t="str">
        <f>عربي!B238</f>
        <v>مريم محمد متولي عبد الحميد القن</v>
      </c>
      <c r="H238" s="3">
        <f t="shared" si="6"/>
        <v>0</v>
      </c>
      <c r="I238" s="2" t="str">
        <f t="shared" si="7"/>
        <v>دون المستوى</v>
      </c>
    </row>
    <row r="239" spans="2:9" ht="21" thickBot="1">
      <c r="B239" s="7" t="str">
        <f>عربي!B239</f>
        <v>مريم محمود محمد اسماعيل عيد</v>
      </c>
      <c r="H239" s="3">
        <f t="shared" si="6"/>
        <v>0</v>
      </c>
      <c r="I239" s="2" t="str">
        <f t="shared" si="7"/>
        <v>دون المستوى</v>
      </c>
    </row>
    <row r="240" spans="2:9" ht="21" thickBot="1">
      <c r="B240" s="7" t="str">
        <f>عربي!B240</f>
        <v>مريم مسعد يوسف محمد رجب</v>
      </c>
      <c r="H240" s="3">
        <f t="shared" si="6"/>
        <v>0</v>
      </c>
      <c r="I240" s="2" t="str">
        <f t="shared" si="7"/>
        <v>دون المستوى</v>
      </c>
    </row>
    <row r="241" spans="2:9" ht="21" thickBot="1">
      <c r="B241" s="7" t="str">
        <f>عربي!B241</f>
        <v>مريم مصطفى المنسي محمد رجب</v>
      </c>
      <c r="H241" s="3">
        <f t="shared" si="6"/>
        <v>0</v>
      </c>
      <c r="I241" s="2" t="str">
        <f t="shared" si="7"/>
        <v>دون المستوى</v>
      </c>
    </row>
    <row r="242" spans="2:9" ht="21" thickBot="1">
      <c r="B242" s="7" t="str">
        <f>عربي!B242</f>
        <v>مريم ناصر رجب المسيرى</v>
      </c>
      <c r="H242" s="3">
        <f t="shared" si="6"/>
        <v>0</v>
      </c>
      <c r="I242" s="2" t="str">
        <f t="shared" si="7"/>
        <v>دون المستوى</v>
      </c>
    </row>
    <row r="243" spans="2:9" ht="21" thickBot="1">
      <c r="B243" s="7" t="str">
        <f>عربي!B243</f>
        <v>مشمشه طارق على الشعيرى</v>
      </c>
      <c r="H243" s="3">
        <f t="shared" si="6"/>
        <v>0</v>
      </c>
      <c r="I243" s="2" t="str">
        <f t="shared" si="7"/>
        <v>دون المستوى</v>
      </c>
    </row>
    <row r="244" spans="2:9" ht="21" thickBot="1">
      <c r="B244" s="7" t="str">
        <f>عربي!B244</f>
        <v>منار حامد فرحان حامد</v>
      </c>
      <c r="H244" s="3">
        <f t="shared" si="6"/>
        <v>0</v>
      </c>
      <c r="I244" s="2" t="str">
        <f t="shared" si="7"/>
        <v>دون المستوى</v>
      </c>
    </row>
    <row r="245" spans="2:9" ht="21" thickBot="1">
      <c r="B245" s="7" t="str">
        <f>عربي!B245</f>
        <v>منار صبرى رزق محمد الزفتاوى</v>
      </c>
      <c r="H245" s="3">
        <f t="shared" si="6"/>
        <v>0</v>
      </c>
      <c r="I245" s="2" t="str">
        <f t="shared" si="7"/>
        <v>دون المستوى</v>
      </c>
    </row>
    <row r="246" spans="2:9" ht="21" thickBot="1">
      <c r="B246" s="7" t="str">
        <f>عربي!B246</f>
        <v>منار عبد الحميد سعد البهنساوى</v>
      </c>
      <c r="H246" s="3">
        <f t="shared" si="6"/>
        <v>0</v>
      </c>
      <c r="I246" s="2" t="str">
        <f t="shared" si="7"/>
        <v>دون المستوى</v>
      </c>
    </row>
    <row r="247" spans="2:9" ht="21" thickBot="1">
      <c r="B247" s="7" t="str">
        <f>عربي!B247</f>
        <v>منة الله السيد أحمد خيري عبد الحليم أحمد</v>
      </c>
      <c r="H247" s="3">
        <f t="shared" si="6"/>
        <v>0</v>
      </c>
      <c r="I247" s="2" t="str">
        <f t="shared" si="7"/>
        <v>دون المستوى</v>
      </c>
    </row>
    <row r="248" spans="2:9" ht="21" thickBot="1">
      <c r="B248" s="7" t="str">
        <f>عربي!B248</f>
        <v>منه الله حسن يوسف غازى البنا</v>
      </c>
      <c r="H248" s="3">
        <f t="shared" si="6"/>
        <v>0</v>
      </c>
      <c r="I248" s="2" t="str">
        <f t="shared" si="7"/>
        <v>دون المستوى</v>
      </c>
    </row>
    <row r="249" spans="2:9" ht="21" thickBot="1">
      <c r="B249" s="7" t="str">
        <f>عربي!B249</f>
        <v>منه الله محمد محمد الكرش</v>
      </c>
      <c r="H249" s="3">
        <f t="shared" si="6"/>
        <v>0</v>
      </c>
      <c r="I249" s="2" t="str">
        <f t="shared" si="7"/>
        <v>دون المستوى</v>
      </c>
    </row>
    <row r="250" spans="2:9" ht="21" thickBot="1">
      <c r="B250" s="7" t="str">
        <f>عربي!B250</f>
        <v>منى مجدي عبد العليم محمد هويدي</v>
      </c>
      <c r="H250" s="3">
        <f t="shared" si="6"/>
        <v>0</v>
      </c>
      <c r="I250" s="2" t="str">
        <f t="shared" si="7"/>
        <v>دون المستوى</v>
      </c>
    </row>
    <row r="251" spans="2:9" ht="20.25">
      <c r="B251" s="7" t="str">
        <f>عربي!B251</f>
        <v>منى محمد سعد عبد الله عبده</v>
      </c>
    </row>
    <row r="252" spans="2:9" ht="20.25">
      <c r="B252" s="7" t="str">
        <f>عربي!B252</f>
        <v>مها اسامه عبد العظيم ابراهيم الشربينى</v>
      </c>
    </row>
    <row r="253" spans="2:9" ht="20.25">
      <c r="B253" s="7" t="str">
        <f>عربي!B253</f>
        <v>مها السعيد على محمد</v>
      </c>
    </row>
    <row r="254" spans="2:9" ht="20.25">
      <c r="B254" s="7" t="str">
        <f>عربي!B254</f>
        <v>مها السيد عبد العليم على  شعبان</v>
      </c>
    </row>
    <row r="255" spans="2:9" ht="20.25">
      <c r="B255" s="7" t="str">
        <f>عربي!B255</f>
        <v>مها صبرى حموده بهجات حنوره</v>
      </c>
    </row>
    <row r="256" spans="2:9" ht="20.25">
      <c r="B256" s="7" t="str">
        <f>عربي!B256</f>
        <v>مها مجدي ابراهيم الدسوقي حطيبه</v>
      </c>
    </row>
    <row r="257" spans="2:2" ht="20.25">
      <c r="B257" s="7" t="str">
        <f>عربي!B257</f>
        <v>مى جلال زكى السيد المحروق</v>
      </c>
    </row>
    <row r="258" spans="2:2" ht="20.25">
      <c r="B258" s="7" t="str">
        <f>عربي!B258</f>
        <v>مى رمضان السيد محمد الاجرود</v>
      </c>
    </row>
    <row r="259" spans="2:2" ht="20.25">
      <c r="B259" s="7" t="str">
        <f>عربي!B259</f>
        <v>مى طلعت عطية احمد البص</v>
      </c>
    </row>
    <row r="260" spans="2:2" ht="20.25">
      <c r="B260" s="7" t="str">
        <f>عربي!B260</f>
        <v>مى وحيد ابراهيم احمد عطا الله</v>
      </c>
    </row>
    <row r="261" spans="2:2" ht="20.25">
      <c r="B261" s="7" t="str">
        <f>عربي!B261</f>
        <v>مياده عوض محمود عوض الزفتاوى</v>
      </c>
    </row>
    <row r="262" spans="2:2" ht="20.25">
      <c r="B262" s="7" t="str">
        <f>عربي!B262</f>
        <v>مياده مسعد غريب مرسى الدويك</v>
      </c>
    </row>
    <row r="263" spans="2:2" ht="20.25">
      <c r="B263" s="7" t="str">
        <f>عربي!B263</f>
        <v>ميار سامى السيد محمد البلتاجى</v>
      </c>
    </row>
    <row r="264" spans="2:2" ht="20.25">
      <c r="B264" s="7" t="str">
        <f>عربي!B264</f>
        <v>ميرنا نصر تدرس يوسف مرزوق</v>
      </c>
    </row>
    <row r="265" spans="2:2" ht="20.25">
      <c r="B265" s="7" t="str">
        <f>عربي!B265</f>
        <v>ناديه مصطفى على محمد حنوره</v>
      </c>
    </row>
    <row r="266" spans="2:2" ht="20.25">
      <c r="B266" s="7" t="str">
        <f>عربي!B266</f>
        <v>نانسى توكل رمضان السيد صيام</v>
      </c>
    </row>
    <row r="267" spans="2:2" ht="20.25">
      <c r="B267" s="7" t="str">
        <f>عربي!B267</f>
        <v>نجاة محمد ابراهيم الشك</v>
      </c>
    </row>
    <row r="268" spans="2:2" ht="20.25">
      <c r="B268" s="7" t="str">
        <f>عربي!B268</f>
        <v>ندا عبد الجواد عبد الله على عبد الرؤف</v>
      </c>
    </row>
    <row r="269" spans="2:2" ht="20.25">
      <c r="B269" s="7" t="str">
        <f>عربي!B269</f>
        <v>ندى أبو العنين سعد أبو العنين كميشه</v>
      </c>
    </row>
    <row r="270" spans="2:2" ht="20.25">
      <c r="B270" s="7" t="str">
        <f>عربي!B270</f>
        <v>ندى ايهاب محمد عبد القادر الصعيدى</v>
      </c>
    </row>
    <row r="271" spans="2:2" ht="20.25">
      <c r="B271" s="7" t="str">
        <f>عربي!B271</f>
        <v>ندى عادل ابراهيم نصر الكرش</v>
      </c>
    </row>
    <row r="272" spans="2:2" ht="20.25">
      <c r="B272" s="7" t="str">
        <f>عربي!B272</f>
        <v>ندى عباس عباس عبد الغنى الحداد</v>
      </c>
    </row>
    <row r="273" spans="2:2" ht="20.25">
      <c r="B273" s="7" t="str">
        <f>عربي!B273</f>
        <v>ندى عبد العليم ذكى البغدادى</v>
      </c>
    </row>
    <row r="274" spans="2:2" ht="20.25">
      <c r="B274" s="7" t="str">
        <f>عربي!B274</f>
        <v>ندى فتحى رجب محمد سويدان</v>
      </c>
    </row>
    <row r="275" spans="2:2" ht="20.25">
      <c r="B275" s="7" t="str">
        <f>عربي!B275</f>
        <v>ندى محمد حسن محمد عبد العال محرم</v>
      </c>
    </row>
    <row r="276" spans="2:2" ht="20.25">
      <c r="B276" s="7" t="str">
        <f>عربي!B276</f>
        <v>ندى محمد حلمى فارس عبد العزيز</v>
      </c>
    </row>
    <row r="277" spans="2:2" ht="20.25">
      <c r="B277" s="7" t="str">
        <f>عربي!B277</f>
        <v>ندى محمد عبد العليم راغب بليله</v>
      </c>
    </row>
    <row r="278" spans="2:2" ht="20.25">
      <c r="B278" s="7" t="str">
        <f>عربي!B278</f>
        <v>ندى محمد عطيه احمد حجازى</v>
      </c>
    </row>
    <row r="279" spans="2:2" ht="20.25">
      <c r="B279" s="7" t="str">
        <f>عربي!B279</f>
        <v>ندى محمد محمد عبد القادر البنا</v>
      </c>
    </row>
    <row r="280" spans="2:2" ht="20.25">
      <c r="B280" s="7" t="str">
        <f>عربي!B280</f>
        <v>ندى ممدوح عبد الكريم مصطفى سعد</v>
      </c>
    </row>
    <row r="281" spans="2:2" ht="20.25">
      <c r="B281" s="7" t="str">
        <f>عربي!B281</f>
        <v>ندى وجيه محمود برهام</v>
      </c>
    </row>
    <row r="282" spans="2:2" ht="20.25">
      <c r="B282" s="7" t="str">
        <f>عربي!B282</f>
        <v>نرمين السعيد ذكي محمد الحداد</v>
      </c>
    </row>
    <row r="283" spans="2:2" ht="20.25">
      <c r="B283" s="7" t="str">
        <f>عربي!B283</f>
        <v>نرمين ناجى محمد حسن البندى</v>
      </c>
    </row>
    <row r="284" spans="2:2" ht="20.25">
      <c r="B284" s="7" t="str">
        <f>عربي!B284</f>
        <v>نشوى سعيد فتحى عبد العزيز عبده</v>
      </c>
    </row>
    <row r="285" spans="2:2" ht="20.25">
      <c r="B285" s="7" t="str">
        <f>عربي!B285</f>
        <v>نهله ابراهيم عبد الجليل احمد</v>
      </c>
    </row>
    <row r="286" spans="2:2" ht="20.25">
      <c r="B286" s="7" t="str">
        <f>عربي!B286</f>
        <v>نهله خالد محمد عبد الرحمن عرب</v>
      </c>
    </row>
    <row r="287" spans="2:2" ht="20.25">
      <c r="B287" s="7" t="str">
        <f>عربي!B287</f>
        <v>نوال محمد محمد بخاطره احمد الدعدر</v>
      </c>
    </row>
    <row r="288" spans="2:2" ht="20.25">
      <c r="B288" s="7" t="str">
        <f>عربي!B288</f>
        <v>نور الهدى السيد صبرى فتح الله عيد</v>
      </c>
    </row>
    <row r="289" spans="2:2" ht="20.25">
      <c r="B289" s="7" t="str">
        <f>عربي!B289</f>
        <v>نورا اشرف نصر رشدى الغبور</v>
      </c>
    </row>
    <row r="290" spans="2:2" ht="20.25">
      <c r="B290" s="7" t="str">
        <f>عربي!B290</f>
        <v>نورا توكل فهمي ابراهيم</v>
      </c>
    </row>
    <row r="291" spans="2:2" ht="20.25">
      <c r="B291" s="7" t="str">
        <f>عربي!B291</f>
        <v>نورا عبد الجواد احمد الشرنوبى حجازى</v>
      </c>
    </row>
    <row r="292" spans="2:2" ht="20.25">
      <c r="B292" s="7" t="str">
        <f>عربي!B292</f>
        <v>نورهان ابراهيم محمود الحداد</v>
      </c>
    </row>
    <row r="293" spans="2:2" ht="20.25">
      <c r="B293" s="7" t="str">
        <f>عربي!B293</f>
        <v>نورهان احمد سعد على مرزوق</v>
      </c>
    </row>
    <row r="294" spans="2:2" ht="20.25">
      <c r="B294" s="7" t="str">
        <f>عربي!B294</f>
        <v>نورهان اشرف ذكى قطب السرى</v>
      </c>
    </row>
    <row r="295" spans="2:2" ht="20.25">
      <c r="B295" s="7" t="str">
        <f>عربي!B295</f>
        <v>نورهان نبيل عيد ابراهيم الشربينى</v>
      </c>
    </row>
    <row r="296" spans="2:2" ht="20.25">
      <c r="B296" s="7" t="str">
        <f>عربي!B296</f>
        <v>هاجر ابراهيم صلاح فتح الله الدعدر</v>
      </c>
    </row>
    <row r="297" spans="2:2" ht="20.25">
      <c r="B297" s="7" t="str">
        <f>عربي!B297</f>
        <v>هاجر السعودى السيد سعيد</v>
      </c>
    </row>
    <row r="298" spans="2:2" ht="20.25">
      <c r="B298" s="7" t="str">
        <f>عربي!B298</f>
        <v>هاجر السعيد عبد القادر محى الدين القصيف</v>
      </c>
    </row>
    <row r="299" spans="2:2" ht="20.25">
      <c r="B299" s="7" t="str">
        <f>عربي!B299</f>
        <v>هاجر حمدى الخشوعى البساطى</v>
      </c>
    </row>
    <row r="300" spans="2:2" ht="20.25">
      <c r="B300" s="7" t="str">
        <f>عربي!B300</f>
        <v>هاجر خالد غازى غازى جلو</v>
      </c>
    </row>
    <row r="301" spans="2:2" ht="20.25">
      <c r="B301" s="7" t="str">
        <f>عربي!B301</f>
        <v>هاجر محمد سعد عبد الشافي شلبي</v>
      </c>
    </row>
    <row r="302" spans="2:2" ht="20.25">
      <c r="B302" s="7" t="str">
        <f>عربي!B302</f>
        <v>هاجر محمد عبد المولى محمد  شعلان</v>
      </c>
    </row>
    <row r="303" spans="2:2" ht="20.25">
      <c r="B303" s="7" t="str">
        <f>عربي!B303</f>
        <v>هاجر مصطفى رمضان زاكي هويدي</v>
      </c>
    </row>
    <row r="304" spans="2:2" ht="20.25">
      <c r="B304" s="7" t="str">
        <f>عربي!B304</f>
        <v>هاجر ناصر عابدين حرب</v>
      </c>
    </row>
    <row r="305" spans="2:2" ht="20.25">
      <c r="B305" s="7" t="str">
        <f>عربي!B305</f>
        <v>هانم جمال القطب عبد الجليل</v>
      </c>
    </row>
    <row r="306" spans="2:2" ht="20.25">
      <c r="B306" s="7" t="str">
        <f>عربي!B306</f>
        <v>هبه الله شكري حامد عباس المهر</v>
      </c>
    </row>
    <row r="307" spans="2:2" ht="20.25">
      <c r="B307" s="7" t="str">
        <f>عربي!B307</f>
        <v>هبه الله عصام محمد عبد اللطيف حرب</v>
      </c>
    </row>
    <row r="308" spans="2:2" ht="20.25">
      <c r="B308" s="7" t="str">
        <f>عربي!B308</f>
        <v>هبه حمدين احمد ابراهيم البغدادي</v>
      </c>
    </row>
    <row r="309" spans="2:2" ht="20.25">
      <c r="B309" s="7" t="str">
        <f>عربي!B309</f>
        <v>هبه خالد عبد المعطي على خريم</v>
      </c>
    </row>
    <row r="310" spans="2:2" ht="20.25">
      <c r="B310" s="7" t="str">
        <f>عربي!B310</f>
        <v>هدى خالد عبد المولى إبراهيم الشهاوي</v>
      </c>
    </row>
    <row r="311" spans="2:2" ht="20.25">
      <c r="B311" s="7" t="str">
        <f>عربي!B311</f>
        <v>هدى محمد حسانين عبد ربه</v>
      </c>
    </row>
    <row r="312" spans="2:2" ht="20.25">
      <c r="B312" s="7" t="str">
        <f>عربي!B312</f>
        <v>هدى ناصر عبد النعيم على ابو النور</v>
      </c>
    </row>
    <row r="313" spans="2:2" ht="20.25">
      <c r="B313" s="7" t="str">
        <f>عربي!B313</f>
        <v>هدير خالد يسري محمود بيومي</v>
      </c>
    </row>
    <row r="314" spans="2:2" ht="20.25">
      <c r="B314" s="7" t="str">
        <f>عربي!B314</f>
        <v>هدير فتحي غريب إبراهيم  شبار</v>
      </c>
    </row>
    <row r="315" spans="2:2" ht="20.25">
      <c r="B315" s="7" t="str">
        <f>عربي!B315</f>
        <v>هدير موسى عمر ابرهيم البساطي</v>
      </c>
    </row>
    <row r="316" spans="2:2" ht="20.25">
      <c r="B316" s="7" t="str">
        <f>عربي!B316</f>
        <v>همس خالد الظريف محمد الخلعي</v>
      </c>
    </row>
    <row r="317" spans="2:2" ht="20.25">
      <c r="B317" s="7" t="str">
        <f>عربي!B317</f>
        <v>هناء السيد إبراهيم إبراهيم أبو الهوى</v>
      </c>
    </row>
    <row r="318" spans="2:2" ht="20.25">
      <c r="B318" s="7" t="str">
        <f>عربي!B318</f>
        <v>هند السعيد حسين المرسي</v>
      </c>
    </row>
    <row r="319" spans="2:2" ht="20.25">
      <c r="B319" s="7" t="str">
        <f>عربي!B319</f>
        <v>هيام ايمن على حامد حنورة</v>
      </c>
    </row>
    <row r="320" spans="2:2" ht="20.25">
      <c r="B320" s="7" t="str">
        <f>عربي!B320</f>
        <v>وفاء أحمد محمد عبد الجليل جلو</v>
      </c>
    </row>
    <row r="321" spans="2:2" ht="20.25">
      <c r="B321" s="7" t="str">
        <f>عربي!B321</f>
        <v>وفاء حسن أحمد محمد مهنا</v>
      </c>
    </row>
    <row r="322" spans="2:2" ht="20.25">
      <c r="B322" s="7" t="str">
        <f>عربي!B322</f>
        <v>وفاء رزق فتحي عبد العزيز عبده موافي</v>
      </c>
    </row>
    <row r="323" spans="2:2" ht="20.25">
      <c r="B323" s="7" t="str">
        <f>عربي!B323</f>
        <v>وفاء طارق جابر الغبور</v>
      </c>
    </row>
    <row r="324" spans="2:2" ht="20.25">
      <c r="B324" s="7" t="str">
        <f>عربي!B324</f>
        <v>ولاء أحمد محمود بيومي</v>
      </c>
    </row>
    <row r="325" spans="2:2" ht="20.25">
      <c r="B325" s="7" t="str">
        <f>عربي!B325</f>
        <v>يارا سامي محمد على سلامه</v>
      </c>
    </row>
    <row r="326" spans="2:2" ht="20.25">
      <c r="B326" s="7" t="str">
        <f>عربي!B326</f>
        <v>يارا صابر على على ضيف الله</v>
      </c>
    </row>
    <row r="327" spans="2:2" ht="20.25">
      <c r="B327" s="7" t="str">
        <f>عربي!B327</f>
        <v>يارا محمد محمود حسين حسين</v>
      </c>
    </row>
    <row r="328" spans="2:2" ht="20.25">
      <c r="B328" s="7" t="str">
        <f>عربي!B328</f>
        <v>ياسمين اشرف محمد عبد ربه</v>
      </c>
    </row>
    <row r="329" spans="2:2" ht="20.25">
      <c r="B329" s="7" t="str">
        <f>عربي!B329</f>
        <v>ياسمين الشحات فرحات البشلاوى</v>
      </c>
    </row>
    <row r="330" spans="2:2" ht="20.25">
      <c r="B330" s="7" t="str">
        <f>عربي!B330</f>
        <v>ياسمين خالد على عبد الباري عطية</v>
      </c>
    </row>
    <row r="331" spans="2:2" ht="20.25">
      <c r="B331" s="7" t="str">
        <f>عربي!B331</f>
        <v>ياسمين رجب الغريب ابراهيم شبار</v>
      </c>
    </row>
    <row r="332" spans="2:2" ht="20.25">
      <c r="B332" s="7" t="str">
        <f>عربي!B332</f>
        <v>ياسمين رفعت أبو السعود أحمد القارب</v>
      </c>
    </row>
    <row r="333" spans="2:2" ht="20.25">
      <c r="B333" s="7" t="str">
        <f>عربي!B333</f>
        <v>ياسمين سامى جاهين رزق</v>
      </c>
    </row>
    <row r="334" spans="2:2" ht="20.25">
      <c r="B334" s="7" t="str">
        <f>عربي!B334</f>
        <v>ياسمين عادل زيدان يونس</v>
      </c>
    </row>
    <row r="335" spans="2:2" ht="20.25">
      <c r="B335" s="7" t="str">
        <f>عربي!B335</f>
        <v>ياسمين عادل سعد الزعيم</v>
      </c>
    </row>
    <row r="336" spans="2:2" ht="20.25">
      <c r="B336" s="7" t="str">
        <f>عربي!B336</f>
        <v>ياسمين مصطفى عبد المنعم محمد غدية</v>
      </c>
    </row>
    <row r="337" spans="2:2" ht="20.25">
      <c r="B337" s="7" t="str">
        <f>عربي!B337</f>
        <v>ياسمين نشأت ابراهيم حسن مهنا</v>
      </c>
    </row>
    <row r="338" spans="2:2" ht="20.25">
      <c r="B338" s="7" t="str">
        <f>عربي!B338</f>
        <v>يسرا السيد المصلحى محمد صباحى</v>
      </c>
    </row>
    <row r="339" spans="2:2" ht="20.25">
      <c r="B339" s="7" t="str">
        <f>عربي!B339</f>
        <v>يسرا عبد المنعم عبد الجواد عبد القادرموافي</v>
      </c>
    </row>
    <row r="340" spans="2:2" ht="20.25">
      <c r="B340" s="7" t="str">
        <f>عربي!B340</f>
        <v>يمنى شكري عبد القادر القصيف</v>
      </c>
    </row>
    <row r="341" spans="2:2" ht="20.25">
      <c r="B341" s="7" t="str">
        <f>عربي!B341</f>
        <v>يمنى صابر على على ضيف الله</v>
      </c>
    </row>
    <row r="342" spans="2:2" ht="20.25">
      <c r="B342" s="7" t="str">
        <f>عربي!B342</f>
        <v>يمنى عبد العزيز محمد الشرنوبى</v>
      </c>
    </row>
    <row r="343" spans="2:2" ht="20.25">
      <c r="B343" s="7" t="str">
        <f>عربي!B343</f>
        <v>يمنى محمد مشحوت شحاته</v>
      </c>
    </row>
    <row r="344" spans="2:2" ht="20.25">
      <c r="B344" s="7">
        <f>عربي!B344</f>
        <v>0</v>
      </c>
    </row>
    <row r="345" spans="2:2" ht="20.25">
      <c r="B345" s="7">
        <f>عربي!B345</f>
        <v>0</v>
      </c>
    </row>
    <row r="346" spans="2:2" ht="20.25">
      <c r="B346" s="7">
        <f>عربي!B346</f>
        <v>0</v>
      </c>
    </row>
    <row r="347" spans="2:2" ht="20.25">
      <c r="B347" s="7">
        <f>عربي!B347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>
    <tabColor theme="7" tint="0.39997558519241921"/>
  </sheetPr>
  <dimension ref="A1:T325"/>
  <sheetViews>
    <sheetView rightToLeft="1" zoomScale="70" zoomScaleNormal="70" workbookViewId="0">
      <selection activeCell="F5" sqref="F5"/>
    </sheetView>
  </sheetViews>
  <sheetFormatPr defaultRowHeight="14.25"/>
  <cols>
    <col min="1" max="1" width="9" style="3"/>
    <col min="2" max="2" width="41" style="3" customWidth="1"/>
    <col min="3" max="8" width="9" style="3"/>
    <col min="9" max="9" width="9.5" style="3" customWidth="1"/>
    <col min="10" max="10" width="10.125" style="3" customWidth="1"/>
    <col min="11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12</v>
      </c>
      <c r="H1" s="1" t="s">
        <v>13</v>
      </c>
      <c r="I1" s="1" t="s">
        <v>4</v>
      </c>
      <c r="J1" s="1" t="s">
        <v>5</v>
      </c>
      <c r="K1" s="1" t="s">
        <v>7</v>
      </c>
      <c r="L1" s="1" t="s">
        <v>12</v>
      </c>
      <c r="M1" s="1" t="s">
        <v>13</v>
      </c>
      <c r="N1" s="1" t="s">
        <v>4</v>
      </c>
      <c r="O1" s="1" t="s">
        <v>9</v>
      </c>
      <c r="P1" s="1" t="s">
        <v>10</v>
      </c>
      <c r="Q1" s="1" t="s">
        <v>14</v>
      </c>
      <c r="R1" s="1" t="s">
        <v>5</v>
      </c>
      <c r="T1" s="1" t="s">
        <v>27</v>
      </c>
    </row>
    <row r="2" spans="1:20" ht="21" thickBot="1">
      <c r="B2" s="7" t="str">
        <f>عربي!B2</f>
        <v>ابتسام عبد المنعم فتحى العجمى</v>
      </c>
      <c r="E2" s="3">
        <v>20</v>
      </c>
      <c r="F2" s="3">
        <v>20</v>
      </c>
      <c r="G2" s="3">
        <v>20</v>
      </c>
      <c r="H2" s="3">
        <v>20</v>
      </c>
      <c r="I2" s="3">
        <f>E2+F2+G2+H2</f>
        <v>80</v>
      </c>
      <c r="J2" s="2" t="str">
        <f>IF(I2&gt;=85,"ممتاز",IF(I2&gt;=75,"جيد جدا",IF(I2&gt;=65,"جيد",IF(I2&gt;=50,"مقبول",IF(I2&lt;50,"دون المستوى")))))</f>
        <v>جيد جدا</v>
      </c>
      <c r="T2" s="3">
        <f>E2+F2</f>
        <v>40</v>
      </c>
    </row>
    <row r="3" spans="1:20" ht="21" thickBot="1">
      <c r="B3" s="7" t="str">
        <f>عربي!B3</f>
        <v>ابتسام مسعد معاذ مسعد دعله</v>
      </c>
      <c r="E3" s="3">
        <v>21</v>
      </c>
      <c r="F3" s="3">
        <v>22</v>
      </c>
      <c r="G3" s="3">
        <v>25</v>
      </c>
      <c r="H3" s="3">
        <v>23</v>
      </c>
      <c r="I3" s="3">
        <f t="shared" ref="I3:I66" si="0">E3+F3+H3</f>
        <v>66</v>
      </c>
      <c r="J3" s="2" t="str">
        <f t="shared" ref="J3:J66" si="1">IF(I3&gt;=85,"ممتاز",IF(I3&gt;=75,"جيد جدا",IF(I3&gt;=65,"جيد",IF(I3&gt;=50,"مقبول",IF(I3&lt;50,"دون المستوى")))))</f>
        <v>جيد</v>
      </c>
    </row>
    <row r="4" spans="1:20" ht="21" thickBot="1">
      <c r="B4" s="7" t="str">
        <f>عربي!B4</f>
        <v>اسراء احمد محمد عطيه سلامه</v>
      </c>
      <c r="I4" s="3">
        <f t="shared" si="0"/>
        <v>0</v>
      </c>
      <c r="J4" s="2" t="str">
        <f t="shared" si="1"/>
        <v>دون المستوى</v>
      </c>
    </row>
    <row r="5" spans="1:20" ht="21" thickBot="1">
      <c r="B5" s="7" t="str">
        <f>عربي!B5</f>
        <v>اسراء السيد احمد سالم</v>
      </c>
      <c r="I5" s="3">
        <f t="shared" si="0"/>
        <v>0</v>
      </c>
      <c r="J5" s="2" t="str">
        <f t="shared" si="1"/>
        <v>دون المستوى</v>
      </c>
    </row>
    <row r="6" spans="1:20" ht="21" thickBot="1">
      <c r="B6" s="7" t="str">
        <f>عربي!B6</f>
        <v>اسراء السيد على احمد سليم</v>
      </c>
      <c r="I6" s="3">
        <f t="shared" si="0"/>
        <v>0</v>
      </c>
      <c r="J6" s="2" t="str">
        <f t="shared" si="1"/>
        <v>دون المستوى</v>
      </c>
    </row>
    <row r="7" spans="1:20" ht="21" thickBot="1">
      <c r="B7" s="7" t="str">
        <f>عربي!B7</f>
        <v>إسراء أمين حبد الحليم صلاح</v>
      </c>
      <c r="I7" s="3">
        <f t="shared" si="0"/>
        <v>0</v>
      </c>
      <c r="J7" s="2" t="str">
        <f t="shared" si="1"/>
        <v>دون المستوى</v>
      </c>
    </row>
    <row r="8" spans="1:20" ht="21" thickBot="1">
      <c r="B8" s="7" t="str">
        <f>عربي!B8</f>
        <v>اسراء امين عيسى كلموب حسن</v>
      </c>
      <c r="I8" s="3">
        <f t="shared" si="0"/>
        <v>0</v>
      </c>
      <c r="J8" s="2" t="str">
        <f t="shared" si="1"/>
        <v>دون المستوى</v>
      </c>
    </row>
    <row r="9" spans="1:20" ht="21" thickBot="1">
      <c r="B9" s="7" t="str">
        <f>عربي!B9</f>
        <v>اسراء ايهاب السيد وفا</v>
      </c>
      <c r="I9" s="3">
        <f t="shared" si="0"/>
        <v>0</v>
      </c>
      <c r="J9" s="2" t="str">
        <f t="shared" si="1"/>
        <v>دون المستوى</v>
      </c>
    </row>
    <row r="10" spans="1:20" ht="21" thickBot="1">
      <c r="B10" s="7" t="str">
        <f>عربي!B10</f>
        <v>اسراء رجب نصر ابو الخير القاضى</v>
      </c>
      <c r="I10" s="3">
        <f t="shared" si="0"/>
        <v>0</v>
      </c>
      <c r="J10" s="2" t="str">
        <f t="shared" si="1"/>
        <v>دون المستوى</v>
      </c>
    </row>
    <row r="11" spans="1:20" ht="21" thickBot="1">
      <c r="B11" s="7" t="str">
        <f>عربي!B11</f>
        <v>اسراء شحاته حسين محمد نميس</v>
      </c>
      <c r="I11" s="3">
        <f t="shared" si="0"/>
        <v>0</v>
      </c>
      <c r="J11" s="2" t="str">
        <f t="shared" si="1"/>
        <v>دون المستوى</v>
      </c>
    </row>
    <row r="12" spans="1:20" ht="21" thickBot="1">
      <c r="B12" s="7" t="str">
        <f>عربي!B12</f>
        <v>اسراء شريف محمود اسماعيل قاسم</v>
      </c>
      <c r="I12" s="3">
        <f t="shared" si="0"/>
        <v>0</v>
      </c>
      <c r="J12" s="2" t="str">
        <f t="shared" si="1"/>
        <v>دون المستوى</v>
      </c>
    </row>
    <row r="13" spans="1:20" ht="21" thickBot="1">
      <c r="B13" s="7" t="str">
        <f>عربي!B13</f>
        <v>اسراء طارق عتمان عتمان الطبجي</v>
      </c>
      <c r="I13" s="3">
        <f t="shared" si="0"/>
        <v>0</v>
      </c>
      <c r="J13" s="2" t="str">
        <f t="shared" si="1"/>
        <v>دون المستوى</v>
      </c>
    </row>
    <row r="14" spans="1:20" ht="21" thickBot="1">
      <c r="B14" s="7" t="str">
        <f>عربي!B14</f>
        <v>اسراء طارق محمد على شهاب</v>
      </c>
      <c r="I14" s="3">
        <f t="shared" si="0"/>
        <v>0</v>
      </c>
      <c r="J14" s="2" t="str">
        <f t="shared" si="1"/>
        <v>دون المستوى</v>
      </c>
    </row>
    <row r="15" spans="1:20" ht="21" thickBot="1">
      <c r="B15" s="7" t="str">
        <f>عربي!B15</f>
        <v>اسراء محمد إبراهيم حسن شرف</v>
      </c>
      <c r="I15" s="3">
        <f t="shared" si="0"/>
        <v>0</v>
      </c>
      <c r="J15" s="2" t="str">
        <f t="shared" si="1"/>
        <v>دون المستوى</v>
      </c>
    </row>
    <row r="16" spans="1:20" ht="21" thickBot="1">
      <c r="B16" s="7" t="str">
        <f>عربي!B16</f>
        <v>اسراء محمد عليوه القاضى</v>
      </c>
      <c r="I16" s="3">
        <f t="shared" si="0"/>
        <v>0</v>
      </c>
      <c r="J16" s="2" t="str">
        <f t="shared" si="1"/>
        <v>دون المستوى</v>
      </c>
    </row>
    <row r="17" spans="2:10" ht="21" thickBot="1">
      <c r="B17" s="7" t="str">
        <f>عربي!B17</f>
        <v>اسراء ممدوح احمد محمد الغبارى</v>
      </c>
      <c r="I17" s="3">
        <f t="shared" si="0"/>
        <v>0</v>
      </c>
      <c r="J17" s="2" t="str">
        <f t="shared" si="1"/>
        <v>دون المستوى</v>
      </c>
    </row>
    <row r="18" spans="2:10" ht="21" thickBot="1">
      <c r="B18" s="7" t="str">
        <f>عربي!B18</f>
        <v>اسماء السعيد ابو الوفا ابو الفتوح الزفتاوي</v>
      </c>
      <c r="I18" s="3">
        <f t="shared" si="0"/>
        <v>0</v>
      </c>
      <c r="J18" s="2" t="str">
        <f t="shared" si="1"/>
        <v>دون المستوى</v>
      </c>
    </row>
    <row r="19" spans="2:10" ht="21" thickBot="1">
      <c r="B19" s="7" t="str">
        <f>عربي!B19</f>
        <v>اسماء السعيد حمدى السعيد الغبور</v>
      </c>
      <c r="I19" s="3">
        <f t="shared" si="0"/>
        <v>0</v>
      </c>
      <c r="J19" s="2" t="str">
        <f t="shared" si="1"/>
        <v>دون المستوى</v>
      </c>
    </row>
    <row r="20" spans="2:10" ht="21" thickBot="1">
      <c r="B20" s="7" t="str">
        <f>عربي!B20</f>
        <v>اسماء الشافعي على حسن صالح</v>
      </c>
      <c r="I20" s="3">
        <f t="shared" si="0"/>
        <v>0</v>
      </c>
      <c r="J20" s="2" t="str">
        <f t="shared" si="1"/>
        <v>دون المستوى</v>
      </c>
    </row>
    <row r="21" spans="2:10" ht="21" thickBot="1">
      <c r="B21" s="7" t="str">
        <f>عربي!B21</f>
        <v>اسماء بدير محمد خليفه</v>
      </c>
      <c r="I21" s="3">
        <f t="shared" si="0"/>
        <v>0</v>
      </c>
      <c r="J21" s="2" t="str">
        <f t="shared" si="1"/>
        <v>دون المستوى</v>
      </c>
    </row>
    <row r="22" spans="2:10" ht="21" thickBot="1">
      <c r="B22" s="7" t="str">
        <f>عربي!B22</f>
        <v>اسماء جمعه ابو المكارم دعله</v>
      </c>
      <c r="I22" s="3">
        <f t="shared" si="0"/>
        <v>0</v>
      </c>
      <c r="J22" s="2" t="str">
        <f t="shared" si="1"/>
        <v>دون المستوى</v>
      </c>
    </row>
    <row r="23" spans="2:10" ht="21" thickBot="1">
      <c r="B23" s="7" t="str">
        <f>عربي!B23</f>
        <v>اسماء عبد العال محمد شحاته</v>
      </c>
      <c r="I23" s="3">
        <f t="shared" si="0"/>
        <v>0</v>
      </c>
      <c r="J23" s="2" t="str">
        <f t="shared" si="1"/>
        <v>دون المستوى</v>
      </c>
    </row>
    <row r="24" spans="2:10" ht="21" thickBot="1">
      <c r="B24" s="7" t="str">
        <f>عربي!B24</f>
        <v>أسماء محمد حلمي كامل وفا</v>
      </c>
      <c r="I24" s="3">
        <f t="shared" si="0"/>
        <v>0</v>
      </c>
      <c r="J24" s="2" t="str">
        <f t="shared" si="1"/>
        <v>دون المستوى</v>
      </c>
    </row>
    <row r="25" spans="2:10" ht="21" thickBot="1">
      <c r="B25" s="7" t="str">
        <f>عربي!B25</f>
        <v>اسماء محمد مسعد الفار</v>
      </c>
      <c r="I25" s="3">
        <f t="shared" si="0"/>
        <v>0</v>
      </c>
      <c r="J25" s="2" t="str">
        <f t="shared" si="1"/>
        <v>دون المستوى</v>
      </c>
    </row>
    <row r="26" spans="2:10" ht="21" thickBot="1">
      <c r="B26" s="7" t="str">
        <f>عربي!B26</f>
        <v>اسماء محمد مصطفى السيد عثمان حنوره</v>
      </c>
      <c r="I26" s="3">
        <f t="shared" si="0"/>
        <v>0</v>
      </c>
      <c r="J26" s="2" t="str">
        <f t="shared" si="1"/>
        <v>دون المستوى</v>
      </c>
    </row>
    <row r="27" spans="2:10" ht="21" thickBot="1">
      <c r="B27" s="7" t="str">
        <f>عربي!B27</f>
        <v>اسماء مسعد عطيه البساطى</v>
      </c>
      <c r="I27" s="3">
        <f t="shared" si="0"/>
        <v>0</v>
      </c>
      <c r="J27" s="2" t="str">
        <f t="shared" si="1"/>
        <v>دون المستوى</v>
      </c>
    </row>
    <row r="28" spans="2:10" ht="21" thickBot="1">
      <c r="B28" s="7" t="str">
        <f>عربي!B28</f>
        <v>اسماء معوض عبد الحميد رجب ابو الهوى</v>
      </c>
      <c r="I28" s="3">
        <f t="shared" si="0"/>
        <v>0</v>
      </c>
      <c r="J28" s="2" t="str">
        <f t="shared" si="1"/>
        <v>دون المستوى</v>
      </c>
    </row>
    <row r="29" spans="2:10" ht="21" thickBot="1">
      <c r="B29" s="7" t="str">
        <f>عربي!B29</f>
        <v>اسيا ابراهيم محمد عبد الرازق شحاته</v>
      </c>
      <c r="I29" s="3">
        <f t="shared" si="0"/>
        <v>0</v>
      </c>
      <c r="J29" s="2" t="str">
        <f t="shared" si="1"/>
        <v>دون المستوى</v>
      </c>
    </row>
    <row r="30" spans="2:10" ht="21" thickBot="1">
      <c r="B30" s="7" t="str">
        <f>عربي!B30</f>
        <v>الاء ابراهيم احمد نميس</v>
      </c>
      <c r="I30" s="3">
        <f t="shared" si="0"/>
        <v>0</v>
      </c>
      <c r="J30" s="2" t="str">
        <f t="shared" si="1"/>
        <v>دون المستوى</v>
      </c>
    </row>
    <row r="31" spans="2:10" ht="21" thickBot="1">
      <c r="B31" s="7" t="str">
        <f>عربي!B31</f>
        <v>الاء السعيد السعيد عبد العزيز الرصيف</v>
      </c>
      <c r="I31" s="3">
        <f t="shared" si="0"/>
        <v>0</v>
      </c>
      <c r="J31" s="2" t="str">
        <f t="shared" si="1"/>
        <v>دون المستوى</v>
      </c>
    </row>
    <row r="32" spans="2:10" ht="21" thickBot="1">
      <c r="B32" s="7" t="str">
        <f>عربي!B32</f>
        <v>الاء أحمد مصطفى مصطفى بحيري</v>
      </c>
      <c r="I32" s="3">
        <f t="shared" si="0"/>
        <v>0</v>
      </c>
      <c r="J32" s="2" t="str">
        <f t="shared" si="1"/>
        <v>دون المستوى</v>
      </c>
    </row>
    <row r="33" spans="2:10" ht="21" thickBot="1">
      <c r="B33" s="7" t="str">
        <f>عربي!B33</f>
        <v>الاء خيرى على احمد عنوس</v>
      </c>
      <c r="I33" s="3">
        <f t="shared" si="0"/>
        <v>0</v>
      </c>
      <c r="J33" s="2" t="str">
        <f t="shared" si="1"/>
        <v>دون المستوى</v>
      </c>
    </row>
    <row r="34" spans="2:10" ht="21" thickBot="1">
      <c r="B34" s="7" t="str">
        <f>عربي!B34</f>
        <v>الاء فؤاد رمضان شحاته شعبان</v>
      </c>
      <c r="I34" s="3">
        <f t="shared" si="0"/>
        <v>0</v>
      </c>
      <c r="J34" s="2" t="str">
        <f t="shared" si="1"/>
        <v>دون المستوى</v>
      </c>
    </row>
    <row r="35" spans="2:10" ht="21" thickBot="1">
      <c r="B35" s="7" t="str">
        <f>عربي!B35</f>
        <v>الاء لطفى السيد السيد الحداد</v>
      </c>
      <c r="I35" s="3">
        <f t="shared" si="0"/>
        <v>0</v>
      </c>
      <c r="J35" s="2" t="str">
        <f t="shared" si="1"/>
        <v>دون المستوى</v>
      </c>
    </row>
    <row r="36" spans="2:10" ht="21" thickBot="1">
      <c r="B36" s="7" t="str">
        <f>عربي!B36</f>
        <v>الاء محمد السيد محمد محمود امبابي</v>
      </c>
      <c r="I36" s="3">
        <f t="shared" si="0"/>
        <v>0</v>
      </c>
      <c r="J36" s="2" t="str">
        <f t="shared" si="1"/>
        <v>دون المستوى</v>
      </c>
    </row>
    <row r="37" spans="2:10" ht="21" thickBot="1">
      <c r="B37" s="7" t="str">
        <f>عربي!B37</f>
        <v>الاء محمود عبد العزيز العنانى</v>
      </c>
      <c r="I37" s="3">
        <f t="shared" si="0"/>
        <v>0</v>
      </c>
      <c r="J37" s="2" t="str">
        <f t="shared" si="1"/>
        <v>دون المستوى</v>
      </c>
    </row>
    <row r="38" spans="2:10" ht="21" thickBot="1">
      <c r="B38" s="7" t="str">
        <f>عربي!B38</f>
        <v>الاء مصطفى عبد الخالق القصيف</v>
      </c>
      <c r="I38" s="3">
        <f t="shared" si="0"/>
        <v>0</v>
      </c>
      <c r="J38" s="2" t="str">
        <f t="shared" si="1"/>
        <v>دون المستوى</v>
      </c>
    </row>
    <row r="39" spans="2:10" ht="21" thickBot="1">
      <c r="B39" s="7" t="str">
        <f>عربي!B39</f>
        <v>الزهراء عبد الغنى السيد مصطفى الهلالى</v>
      </c>
      <c r="I39" s="3">
        <f t="shared" si="0"/>
        <v>0</v>
      </c>
      <c r="J39" s="2" t="str">
        <f t="shared" si="1"/>
        <v>دون المستوى</v>
      </c>
    </row>
    <row r="40" spans="2:10" ht="21" thickBot="1">
      <c r="B40" s="7" t="str">
        <f>عربي!B40</f>
        <v>الشيماء محمد ابراهيم سلامه عوضين</v>
      </c>
      <c r="I40" s="3">
        <f t="shared" si="0"/>
        <v>0</v>
      </c>
      <c r="J40" s="2" t="str">
        <f t="shared" si="1"/>
        <v>دون المستوى</v>
      </c>
    </row>
    <row r="41" spans="2:10" ht="21" thickBot="1">
      <c r="B41" s="7" t="str">
        <f>عربي!B41</f>
        <v>امانى ايهاب عباس الحفنى على</v>
      </c>
      <c r="I41" s="3">
        <f t="shared" si="0"/>
        <v>0</v>
      </c>
      <c r="J41" s="2" t="str">
        <f t="shared" si="1"/>
        <v>دون المستوى</v>
      </c>
    </row>
    <row r="42" spans="2:10" ht="21" thickBot="1">
      <c r="B42" s="7" t="str">
        <f>عربي!B42</f>
        <v>امانى حسن ابو العزم قطب الاجرود</v>
      </c>
      <c r="I42" s="3">
        <f t="shared" si="0"/>
        <v>0</v>
      </c>
      <c r="J42" s="2" t="str">
        <f t="shared" si="1"/>
        <v>دون المستوى</v>
      </c>
    </row>
    <row r="43" spans="2:10" ht="21" thickBot="1">
      <c r="B43" s="7" t="str">
        <f>عربي!B43</f>
        <v>امانى رضا عبد الغنى الهلالى</v>
      </c>
      <c r="I43" s="3">
        <f t="shared" si="0"/>
        <v>0</v>
      </c>
      <c r="J43" s="2" t="str">
        <f t="shared" si="1"/>
        <v>دون المستوى</v>
      </c>
    </row>
    <row r="44" spans="2:10" ht="21" thickBot="1">
      <c r="B44" s="7" t="str">
        <f>عربي!B44</f>
        <v>اماني محمد عبد السميع الحمادي محمد</v>
      </c>
      <c r="I44" s="3">
        <f t="shared" si="0"/>
        <v>0</v>
      </c>
      <c r="J44" s="2" t="str">
        <f t="shared" si="1"/>
        <v>دون المستوى</v>
      </c>
    </row>
    <row r="45" spans="2:10" ht="21" thickBot="1">
      <c r="B45" s="7" t="str">
        <f>عربي!B45</f>
        <v>امل اسعد احمد عبد القادر جلو</v>
      </c>
      <c r="I45" s="3">
        <f t="shared" si="0"/>
        <v>0</v>
      </c>
      <c r="J45" s="2" t="str">
        <f t="shared" si="1"/>
        <v>دون المستوى</v>
      </c>
    </row>
    <row r="46" spans="2:10" ht="21" thickBot="1">
      <c r="B46" s="7" t="str">
        <f>عربي!B46</f>
        <v>امل حمدى السعيد ابو المجد بعرنجه</v>
      </c>
      <c r="I46" s="3">
        <f t="shared" si="0"/>
        <v>0</v>
      </c>
      <c r="J46" s="2" t="str">
        <f t="shared" si="1"/>
        <v>دون المستوى</v>
      </c>
    </row>
    <row r="47" spans="2:10" ht="21" thickBot="1">
      <c r="B47" s="7" t="str">
        <f>عربي!B47</f>
        <v>امل رمضان يونس محمد يونس صلاح</v>
      </c>
      <c r="I47" s="3">
        <f t="shared" si="0"/>
        <v>0</v>
      </c>
      <c r="J47" s="2" t="str">
        <f t="shared" si="1"/>
        <v>دون المستوى</v>
      </c>
    </row>
    <row r="48" spans="2:10" ht="21" thickBot="1">
      <c r="B48" s="7" t="str">
        <f>عربي!B48</f>
        <v>امنية رفعت أبو الكرام عبد القادر عمار</v>
      </c>
      <c r="I48" s="3">
        <f t="shared" si="0"/>
        <v>0</v>
      </c>
      <c r="J48" s="2" t="str">
        <f t="shared" si="1"/>
        <v>دون المستوى</v>
      </c>
    </row>
    <row r="49" spans="2:10" ht="21" thickBot="1">
      <c r="B49" s="7" t="str">
        <f>عربي!B49</f>
        <v>امنية عاطف عبد الحق طلبه الحداد</v>
      </c>
      <c r="I49" s="3">
        <f t="shared" si="0"/>
        <v>0</v>
      </c>
      <c r="J49" s="2" t="str">
        <f t="shared" si="1"/>
        <v>دون المستوى</v>
      </c>
    </row>
    <row r="50" spans="2:10" ht="21" thickBot="1">
      <c r="B50" s="7" t="str">
        <f>عربي!B50</f>
        <v>امنيه عصام عزت طلبه جعوان</v>
      </c>
      <c r="I50" s="3">
        <f t="shared" si="0"/>
        <v>0</v>
      </c>
      <c r="J50" s="2" t="str">
        <f t="shared" si="1"/>
        <v>دون المستوى</v>
      </c>
    </row>
    <row r="51" spans="2:10" ht="21" thickBot="1">
      <c r="B51" s="7" t="str">
        <f>عربي!B51</f>
        <v>اميرة ابراهيم احمد عبد الشافى</v>
      </c>
      <c r="I51" s="3">
        <f t="shared" si="0"/>
        <v>0</v>
      </c>
      <c r="J51" s="2" t="str">
        <f t="shared" si="1"/>
        <v>دون المستوى</v>
      </c>
    </row>
    <row r="52" spans="2:10" ht="21" thickBot="1">
      <c r="B52" s="7" t="str">
        <f>عربي!B52</f>
        <v>اميرة اشرف عبد اللطيف احمد برهام</v>
      </c>
      <c r="I52" s="3">
        <f t="shared" si="0"/>
        <v>0</v>
      </c>
      <c r="J52" s="2" t="str">
        <f t="shared" si="1"/>
        <v>دون المستوى</v>
      </c>
    </row>
    <row r="53" spans="2:10" ht="21" thickBot="1">
      <c r="B53" s="7" t="str">
        <f>عربي!B53</f>
        <v>اميرة حسن حلمى على نميس</v>
      </c>
      <c r="I53" s="3">
        <f t="shared" si="0"/>
        <v>0</v>
      </c>
      <c r="J53" s="2" t="str">
        <f t="shared" si="1"/>
        <v>دون المستوى</v>
      </c>
    </row>
    <row r="54" spans="2:10" ht="21" thickBot="1">
      <c r="B54" s="7" t="str">
        <f>عربي!B54</f>
        <v>اميرة عبد اللطيف محمد عبد الرحمن غباشي</v>
      </c>
      <c r="I54" s="3">
        <f t="shared" si="0"/>
        <v>0</v>
      </c>
      <c r="J54" s="2" t="str">
        <f t="shared" si="1"/>
        <v>دون المستوى</v>
      </c>
    </row>
    <row r="55" spans="2:10" ht="21" thickBot="1">
      <c r="B55" s="7" t="str">
        <f>عربي!B55</f>
        <v>اميرة عصام السيد عبد السلام تركي</v>
      </c>
      <c r="I55" s="3">
        <f t="shared" si="0"/>
        <v>0</v>
      </c>
      <c r="J55" s="2" t="str">
        <f t="shared" si="1"/>
        <v>دون المستوى</v>
      </c>
    </row>
    <row r="56" spans="2:10" ht="21" thickBot="1">
      <c r="B56" s="7" t="str">
        <f>عربي!B56</f>
        <v>اميرة عصام عزت طلبه جعوان</v>
      </c>
      <c r="I56" s="3">
        <f t="shared" si="0"/>
        <v>0</v>
      </c>
      <c r="J56" s="2" t="str">
        <f t="shared" si="1"/>
        <v>دون المستوى</v>
      </c>
    </row>
    <row r="57" spans="2:10" ht="21" thickBot="1">
      <c r="B57" s="7" t="str">
        <f>عربي!B57</f>
        <v>اميرة فتحي السيد أحمد إبراهيم</v>
      </c>
      <c r="I57" s="3">
        <f t="shared" si="0"/>
        <v>0</v>
      </c>
      <c r="J57" s="2" t="str">
        <f t="shared" si="1"/>
        <v>دون المستوى</v>
      </c>
    </row>
    <row r="58" spans="2:10" ht="21" thickBot="1">
      <c r="B58" s="7" t="str">
        <f>عربي!B58</f>
        <v>اميرة فوزى ابو الغيط منصور الطحان</v>
      </c>
      <c r="I58" s="3">
        <f t="shared" si="0"/>
        <v>0</v>
      </c>
      <c r="J58" s="2" t="str">
        <f t="shared" si="1"/>
        <v>دون المستوى</v>
      </c>
    </row>
    <row r="59" spans="2:10" ht="21" thickBot="1">
      <c r="B59" s="7" t="str">
        <f>عربي!B59</f>
        <v>اميرة محمود فؤاد محمد هويدي</v>
      </c>
      <c r="I59" s="3">
        <f t="shared" si="0"/>
        <v>0</v>
      </c>
      <c r="J59" s="2" t="str">
        <f t="shared" si="1"/>
        <v>دون المستوى</v>
      </c>
    </row>
    <row r="60" spans="2:10" ht="21" thickBot="1">
      <c r="B60" s="7" t="str">
        <f>عربي!B60</f>
        <v>انتصار طه احمد عباس سكوت</v>
      </c>
      <c r="I60" s="3">
        <f t="shared" si="0"/>
        <v>0</v>
      </c>
      <c r="J60" s="2" t="str">
        <f t="shared" si="1"/>
        <v>دون المستوى</v>
      </c>
    </row>
    <row r="61" spans="2:10" ht="21" thickBot="1">
      <c r="B61" s="7" t="str">
        <f>عربي!B61</f>
        <v>ايمان ابراهيم ممدوح حسن عيطه</v>
      </c>
      <c r="I61" s="3">
        <f t="shared" si="0"/>
        <v>0</v>
      </c>
      <c r="J61" s="2" t="str">
        <f t="shared" si="1"/>
        <v>دون المستوى</v>
      </c>
    </row>
    <row r="62" spans="2:10" ht="21" thickBot="1">
      <c r="B62" s="7" t="str">
        <f>عربي!B62</f>
        <v>ايمان اشرف السعيد حسن فوده</v>
      </c>
      <c r="I62" s="3">
        <f t="shared" si="0"/>
        <v>0</v>
      </c>
      <c r="J62" s="2" t="str">
        <f t="shared" si="1"/>
        <v>دون المستوى</v>
      </c>
    </row>
    <row r="63" spans="2:10" ht="21" thickBot="1">
      <c r="B63" s="7" t="str">
        <f>عربي!B63</f>
        <v>ايمان السيد محمد الكرزونى عوضين</v>
      </c>
      <c r="I63" s="3">
        <f t="shared" si="0"/>
        <v>0</v>
      </c>
      <c r="J63" s="2" t="str">
        <f t="shared" si="1"/>
        <v>دون المستوى</v>
      </c>
    </row>
    <row r="64" spans="2:10" ht="21" thickBot="1">
      <c r="B64" s="7" t="str">
        <f>عربي!B64</f>
        <v>ايمان الشحات ابراهيم مصطفى</v>
      </c>
      <c r="I64" s="3">
        <f t="shared" si="0"/>
        <v>0</v>
      </c>
      <c r="J64" s="2" t="str">
        <f t="shared" si="1"/>
        <v>دون المستوى</v>
      </c>
    </row>
    <row r="65" spans="2:10" ht="21" thickBot="1">
      <c r="B65" s="7" t="str">
        <f>عربي!B65</f>
        <v>ايمان حمدى محمد على المغربى شرف</v>
      </c>
      <c r="I65" s="3">
        <f t="shared" si="0"/>
        <v>0</v>
      </c>
      <c r="J65" s="2" t="str">
        <f t="shared" si="1"/>
        <v>دون المستوى</v>
      </c>
    </row>
    <row r="66" spans="2:10" ht="21" thickBot="1">
      <c r="B66" s="7" t="str">
        <f>عربي!B66</f>
        <v>ايمان رضا عبد الغنى الهلالى</v>
      </c>
      <c r="I66" s="3">
        <f t="shared" si="0"/>
        <v>0</v>
      </c>
      <c r="J66" s="2" t="str">
        <f t="shared" si="1"/>
        <v>دون المستوى</v>
      </c>
    </row>
    <row r="67" spans="2:10" ht="21" thickBot="1">
      <c r="B67" s="7" t="str">
        <f>عربي!B67</f>
        <v>ايمان رمضان عبد الفتاح مغازى الطبجى</v>
      </c>
      <c r="I67" s="3">
        <f t="shared" ref="I67:I130" si="2">E67+F67+H67</f>
        <v>0</v>
      </c>
      <c r="J67" s="2" t="str">
        <f t="shared" ref="J67:J130" si="3">IF(I67&gt;=85,"ممتاز",IF(I67&gt;=75,"جيد جدا",IF(I67&gt;=65,"جيد",IF(I67&gt;=50,"مقبول",IF(I67&lt;50,"دون المستوى")))))</f>
        <v>دون المستوى</v>
      </c>
    </row>
    <row r="68" spans="2:10" ht="21" thickBot="1">
      <c r="B68" s="7" t="str">
        <f>عربي!B68</f>
        <v>ايمان زكي عبد الستار احمد الدعدر</v>
      </c>
      <c r="I68" s="3">
        <f t="shared" si="2"/>
        <v>0</v>
      </c>
      <c r="J68" s="2" t="str">
        <f t="shared" si="3"/>
        <v>دون المستوى</v>
      </c>
    </row>
    <row r="69" spans="2:10" ht="21" thickBot="1">
      <c r="B69" s="7" t="str">
        <f>عربي!B69</f>
        <v>ايمان صبرى بسيونى بهوت</v>
      </c>
      <c r="I69" s="3">
        <f t="shared" si="2"/>
        <v>0</v>
      </c>
      <c r="J69" s="2" t="str">
        <f t="shared" si="3"/>
        <v>دون المستوى</v>
      </c>
    </row>
    <row r="70" spans="2:10" ht="21" thickBot="1">
      <c r="B70" s="7" t="str">
        <f>عربي!B70</f>
        <v>إيمان عبد السلام على سقفه</v>
      </c>
      <c r="I70" s="3">
        <f t="shared" si="2"/>
        <v>0</v>
      </c>
      <c r="J70" s="2" t="str">
        <f t="shared" si="3"/>
        <v>دون المستوى</v>
      </c>
    </row>
    <row r="71" spans="2:10" ht="21" thickBot="1">
      <c r="B71" s="7" t="str">
        <f>عربي!B71</f>
        <v>ايمان عبد الفتاح محمد الطور</v>
      </c>
      <c r="I71" s="3">
        <f t="shared" si="2"/>
        <v>0</v>
      </c>
      <c r="J71" s="2" t="str">
        <f t="shared" si="3"/>
        <v>دون المستوى</v>
      </c>
    </row>
    <row r="72" spans="2:10" ht="21" thickBot="1">
      <c r="B72" s="7" t="str">
        <f>عربي!B72</f>
        <v>ايمان عبد الله الدسوقي عبد الخالق حلاوة</v>
      </c>
      <c r="I72" s="3">
        <f t="shared" si="2"/>
        <v>0</v>
      </c>
      <c r="J72" s="2" t="str">
        <f t="shared" si="3"/>
        <v>دون المستوى</v>
      </c>
    </row>
    <row r="73" spans="2:10" ht="21" thickBot="1">
      <c r="B73" s="7" t="str">
        <f>عربي!B73</f>
        <v>ايمان محمد محمد حنوره</v>
      </c>
      <c r="I73" s="3">
        <f t="shared" si="2"/>
        <v>0</v>
      </c>
      <c r="J73" s="2" t="str">
        <f t="shared" si="3"/>
        <v>دون المستوى</v>
      </c>
    </row>
    <row r="74" spans="2:10" ht="21" thickBot="1">
      <c r="B74" s="7" t="str">
        <f>عربي!B74</f>
        <v>ايمان محمد مصطفى عباس</v>
      </c>
      <c r="I74" s="3">
        <f t="shared" si="2"/>
        <v>0</v>
      </c>
      <c r="J74" s="2" t="str">
        <f t="shared" si="3"/>
        <v>دون المستوى</v>
      </c>
    </row>
    <row r="75" spans="2:10" ht="21" thickBot="1">
      <c r="B75" s="7" t="str">
        <f>عربي!B75</f>
        <v>ايناس مدحت محمود عبد المقصود</v>
      </c>
      <c r="I75" s="3">
        <f t="shared" si="2"/>
        <v>0</v>
      </c>
      <c r="J75" s="2" t="str">
        <f t="shared" si="3"/>
        <v>دون المستوى</v>
      </c>
    </row>
    <row r="76" spans="2:10" ht="21" thickBot="1">
      <c r="B76" s="7" t="str">
        <f>عربي!B76</f>
        <v>ايه ابراهيم الزاهى سالم</v>
      </c>
      <c r="I76" s="3">
        <f t="shared" si="2"/>
        <v>0</v>
      </c>
      <c r="J76" s="2" t="str">
        <f t="shared" si="3"/>
        <v>دون المستوى</v>
      </c>
    </row>
    <row r="77" spans="2:10" ht="21" thickBot="1">
      <c r="B77" s="7" t="str">
        <f>عربي!B77</f>
        <v>ايه البيلى حافظ البيلى الشبه</v>
      </c>
      <c r="I77" s="3">
        <f t="shared" si="2"/>
        <v>0</v>
      </c>
      <c r="J77" s="2" t="str">
        <f t="shared" si="3"/>
        <v>دون المستوى</v>
      </c>
    </row>
    <row r="78" spans="2:10" ht="21" thickBot="1">
      <c r="B78" s="7" t="str">
        <f>عربي!B78</f>
        <v>ايه العدوي السيد سليمان البساطي</v>
      </c>
      <c r="I78" s="3">
        <f t="shared" si="2"/>
        <v>0</v>
      </c>
      <c r="J78" s="2" t="str">
        <f t="shared" si="3"/>
        <v>دون المستوى</v>
      </c>
    </row>
    <row r="79" spans="2:10" ht="21" thickBot="1">
      <c r="B79" s="7" t="str">
        <f>عربي!B79</f>
        <v>ايه ايمن السيد احمد عثمان حنوره</v>
      </c>
      <c r="I79" s="3">
        <f t="shared" si="2"/>
        <v>0</v>
      </c>
      <c r="J79" s="2" t="str">
        <f t="shared" si="3"/>
        <v>دون المستوى</v>
      </c>
    </row>
    <row r="80" spans="2:10" ht="21" thickBot="1">
      <c r="B80" s="7" t="str">
        <f>عربي!B80</f>
        <v>ايه حسن حسن منصور</v>
      </c>
      <c r="I80" s="3">
        <f t="shared" si="2"/>
        <v>0</v>
      </c>
      <c r="J80" s="2" t="str">
        <f t="shared" si="3"/>
        <v>دون المستوى</v>
      </c>
    </row>
    <row r="81" spans="2:10" ht="21" thickBot="1">
      <c r="B81" s="7" t="str">
        <f>عربي!B81</f>
        <v>ايه ذكى صلاح ذكى الدوانسى</v>
      </c>
      <c r="I81" s="3">
        <f t="shared" si="2"/>
        <v>0</v>
      </c>
      <c r="J81" s="2" t="str">
        <f t="shared" si="3"/>
        <v>دون المستوى</v>
      </c>
    </row>
    <row r="82" spans="2:10" ht="21" thickBot="1">
      <c r="B82" s="7" t="str">
        <f>عربي!B82</f>
        <v>ايه رشدى ابراهيم اسماعيل</v>
      </c>
      <c r="I82" s="3">
        <f t="shared" si="2"/>
        <v>0</v>
      </c>
      <c r="J82" s="2" t="str">
        <f t="shared" si="3"/>
        <v>دون المستوى</v>
      </c>
    </row>
    <row r="83" spans="2:10" ht="21" thickBot="1">
      <c r="B83" s="7" t="str">
        <f>عربي!B83</f>
        <v>ايه سامى محمد احمد الدسوقى</v>
      </c>
      <c r="I83" s="3">
        <f t="shared" si="2"/>
        <v>0</v>
      </c>
      <c r="J83" s="2" t="str">
        <f t="shared" si="3"/>
        <v>دون المستوى</v>
      </c>
    </row>
    <row r="84" spans="2:10" ht="21" thickBot="1">
      <c r="B84" s="7" t="str">
        <f>عربي!B84</f>
        <v>ايه صبحى احمد احمد البساطى</v>
      </c>
      <c r="I84" s="3">
        <f t="shared" si="2"/>
        <v>0</v>
      </c>
      <c r="J84" s="2" t="str">
        <f t="shared" si="3"/>
        <v>دون المستوى</v>
      </c>
    </row>
    <row r="85" spans="2:10" ht="21" thickBot="1">
      <c r="B85" s="7" t="str">
        <f>عربي!B85</f>
        <v>ايه عبد الحميد ابو الوفا عبد الحميد عبد الرؤف</v>
      </c>
      <c r="I85" s="3">
        <f t="shared" si="2"/>
        <v>0</v>
      </c>
      <c r="J85" s="2" t="str">
        <f t="shared" si="3"/>
        <v>دون المستوى</v>
      </c>
    </row>
    <row r="86" spans="2:10" ht="21" thickBot="1">
      <c r="B86" s="7" t="str">
        <f>عربي!B86</f>
        <v>ايه عبد اللاه عبد الجميل على الحداد</v>
      </c>
      <c r="I86" s="3">
        <f t="shared" si="2"/>
        <v>0</v>
      </c>
      <c r="J86" s="2" t="str">
        <f t="shared" si="3"/>
        <v>دون المستوى</v>
      </c>
    </row>
    <row r="87" spans="2:10" ht="21" thickBot="1">
      <c r="B87" s="7" t="str">
        <f>عربي!B87</f>
        <v>ايه على عطيه رجب الطبجى</v>
      </c>
      <c r="I87" s="3">
        <f t="shared" si="2"/>
        <v>0</v>
      </c>
      <c r="J87" s="2" t="str">
        <f t="shared" si="3"/>
        <v>دون المستوى</v>
      </c>
    </row>
    <row r="88" spans="2:10" ht="21" thickBot="1">
      <c r="B88" s="7" t="str">
        <f>عربي!B88</f>
        <v>ايه محمد مسعد حجازي</v>
      </c>
      <c r="I88" s="3">
        <f t="shared" si="2"/>
        <v>0</v>
      </c>
      <c r="J88" s="2" t="str">
        <f t="shared" si="3"/>
        <v>دون المستوى</v>
      </c>
    </row>
    <row r="89" spans="2:10" ht="21" thickBot="1">
      <c r="B89" s="7" t="str">
        <f>عربي!B89</f>
        <v>ايه مصطفى حسن وهبى درويش</v>
      </c>
      <c r="I89" s="3">
        <f t="shared" si="2"/>
        <v>0</v>
      </c>
      <c r="J89" s="2" t="str">
        <f t="shared" si="3"/>
        <v>دون المستوى</v>
      </c>
    </row>
    <row r="90" spans="2:10" ht="21" thickBot="1">
      <c r="B90" s="7" t="str">
        <f>عربي!B90</f>
        <v>ايه موسى عبد ربه محمد الزفتاوي</v>
      </c>
      <c r="I90" s="3">
        <f t="shared" si="2"/>
        <v>0</v>
      </c>
      <c r="J90" s="2" t="str">
        <f t="shared" si="3"/>
        <v>دون المستوى</v>
      </c>
    </row>
    <row r="91" spans="2:10" ht="21" thickBot="1">
      <c r="B91" s="7" t="str">
        <f>عربي!B91</f>
        <v>ايه ياسر عبد الباسط محمد عبد ربه</v>
      </c>
      <c r="I91" s="3">
        <f t="shared" si="2"/>
        <v>0</v>
      </c>
      <c r="J91" s="2" t="str">
        <f t="shared" si="3"/>
        <v>دون المستوى</v>
      </c>
    </row>
    <row r="92" spans="2:10" ht="21" thickBot="1">
      <c r="B92" s="7" t="str">
        <f>عربي!B92</f>
        <v>بسمه احمد عبد الله السمان عبود</v>
      </c>
      <c r="I92" s="3">
        <f t="shared" si="2"/>
        <v>0</v>
      </c>
      <c r="J92" s="2" t="str">
        <f t="shared" si="3"/>
        <v>دون المستوى</v>
      </c>
    </row>
    <row r="93" spans="2:10" ht="21" thickBot="1">
      <c r="B93" s="7" t="str">
        <f>عربي!B93</f>
        <v>بسمه ماهر عبد المجيد عبد الغنى حطب</v>
      </c>
      <c r="I93" s="3">
        <f t="shared" si="2"/>
        <v>0</v>
      </c>
      <c r="J93" s="2" t="str">
        <f t="shared" si="3"/>
        <v>دون المستوى</v>
      </c>
    </row>
    <row r="94" spans="2:10" ht="21" thickBot="1">
      <c r="B94" s="7" t="str">
        <f>عربي!B94</f>
        <v>بسمه مصطفى سعد اللاطه</v>
      </c>
      <c r="I94" s="3">
        <f t="shared" si="2"/>
        <v>0</v>
      </c>
      <c r="J94" s="2" t="str">
        <f t="shared" si="3"/>
        <v>دون المستوى</v>
      </c>
    </row>
    <row r="95" spans="2:10" ht="21" thickBot="1">
      <c r="B95" s="7" t="str">
        <f>عربي!B95</f>
        <v>بسمه نادر رزق عبد العزيز موافى</v>
      </c>
      <c r="I95" s="3">
        <f t="shared" si="2"/>
        <v>0</v>
      </c>
      <c r="J95" s="2" t="str">
        <f t="shared" si="3"/>
        <v>دون المستوى</v>
      </c>
    </row>
    <row r="96" spans="2:10" ht="21" thickBot="1">
      <c r="B96" s="7" t="str">
        <f>عربي!B96</f>
        <v>بشرى محمد محمد حجازى</v>
      </c>
      <c r="I96" s="3">
        <f t="shared" si="2"/>
        <v>0</v>
      </c>
      <c r="J96" s="2" t="str">
        <f t="shared" si="3"/>
        <v>دون المستوى</v>
      </c>
    </row>
    <row r="97" spans="2:10" ht="21" thickBot="1">
      <c r="B97" s="7" t="str">
        <f>عربي!B97</f>
        <v>تسنيم حاتم السيد السيد شعلان</v>
      </c>
      <c r="I97" s="3">
        <f t="shared" si="2"/>
        <v>0</v>
      </c>
      <c r="J97" s="2" t="str">
        <f t="shared" si="3"/>
        <v>دون المستوى</v>
      </c>
    </row>
    <row r="98" spans="2:10" ht="21" thickBot="1">
      <c r="B98" s="7" t="str">
        <f>عربي!B98</f>
        <v>توحه عبد الله عبد العليم محمد عمر العثملى</v>
      </c>
      <c r="I98" s="3">
        <f t="shared" si="2"/>
        <v>0</v>
      </c>
      <c r="J98" s="2" t="str">
        <f t="shared" si="3"/>
        <v>دون المستوى</v>
      </c>
    </row>
    <row r="99" spans="2:10" ht="21" thickBot="1">
      <c r="B99" s="7" t="str">
        <f>عربي!B99</f>
        <v>جهاد حامد ابراهيم زايد صباحى</v>
      </c>
      <c r="I99" s="3">
        <f t="shared" si="2"/>
        <v>0</v>
      </c>
      <c r="J99" s="2" t="str">
        <f t="shared" si="3"/>
        <v>دون المستوى</v>
      </c>
    </row>
    <row r="100" spans="2:10" ht="21" thickBot="1">
      <c r="B100" s="7" t="str">
        <f>عربي!B100</f>
        <v>حبيبة توفيق يونس المصرى</v>
      </c>
      <c r="I100" s="3">
        <f t="shared" si="2"/>
        <v>0</v>
      </c>
      <c r="J100" s="2" t="str">
        <f t="shared" si="3"/>
        <v>دون المستوى</v>
      </c>
    </row>
    <row r="101" spans="2:10" ht="21" thickBot="1">
      <c r="B101" s="7" t="str">
        <f>عربي!B101</f>
        <v>حسناء السيد محمد البلتاجى</v>
      </c>
      <c r="I101" s="3">
        <f t="shared" si="2"/>
        <v>0</v>
      </c>
      <c r="J101" s="2" t="str">
        <f t="shared" si="3"/>
        <v>دون المستوى</v>
      </c>
    </row>
    <row r="102" spans="2:10" ht="21" thickBot="1">
      <c r="B102" s="7" t="str">
        <f>عربي!B102</f>
        <v>حنان عيد عبد المحسن السيد</v>
      </c>
      <c r="I102" s="3">
        <f t="shared" si="2"/>
        <v>0</v>
      </c>
      <c r="J102" s="2" t="str">
        <f t="shared" si="3"/>
        <v>دون المستوى</v>
      </c>
    </row>
    <row r="103" spans="2:10" ht="21" thickBot="1">
      <c r="B103" s="7" t="str">
        <f>عربي!B103</f>
        <v>حنان محمد البيلى على عبد العاطى</v>
      </c>
      <c r="I103" s="3">
        <f t="shared" si="2"/>
        <v>0</v>
      </c>
      <c r="J103" s="2" t="str">
        <f t="shared" si="3"/>
        <v>دون المستوى</v>
      </c>
    </row>
    <row r="104" spans="2:10" ht="21" thickBot="1">
      <c r="B104" s="7" t="str">
        <f>عربي!B104</f>
        <v>حنان محمد محمد على كشكوشة</v>
      </c>
      <c r="I104" s="3">
        <f t="shared" si="2"/>
        <v>0</v>
      </c>
      <c r="J104" s="2" t="str">
        <f t="shared" si="3"/>
        <v>دون المستوى</v>
      </c>
    </row>
    <row r="105" spans="2:10" ht="21" thickBot="1">
      <c r="B105" s="7" t="str">
        <f>عربي!B105</f>
        <v>حنين خالد  احمد محمد سعد</v>
      </c>
      <c r="I105" s="3">
        <f t="shared" si="2"/>
        <v>0</v>
      </c>
      <c r="J105" s="2" t="str">
        <f t="shared" si="3"/>
        <v>دون المستوى</v>
      </c>
    </row>
    <row r="106" spans="2:10" ht="21" thickBot="1">
      <c r="B106" s="7" t="str">
        <f>عربي!B106</f>
        <v>حنين رفيق عبد الوراث عبد القادر الغباري</v>
      </c>
      <c r="I106" s="3">
        <f t="shared" si="2"/>
        <v>0</v>
      </c>
      <c r="J106" s="2" t="str">
        <f t="shared" si="3"/>
        <v>دون المستوى</v>
      </c>
    </row>
    <row r="107" spans="2:10" ht="21" thickBot="1">
      <c r="B107" s="7" t="str">
        <f>عربي!B107</f>
        <v>حنين نصر ابراهيم نصر الكرش</v>
      </c>
      <c r="I107" s="3">
        <f t="shared" si="2"/>
        <v>0</v>
      </c>
      <c r="J107" s="2" t="str">
        <f t="shared" si="3"/>
        <v>دون المستوى</v>
      </c>
    </row>
    <row r="108" spans="2:10" ht="21" thickBot="1">
      <c r="B108" s="7" t="str">
        <f>عربي!B108</f>
        <v>خلود عبد المحسن درويش الرصيف</v>
      </c>
      <c r="I108" s="3">
        <f t="shared" si="2"/>
        <v>0</v>
      </c>
      <c r="J108" s="2" t="str">
        <f t="shared" si="3"/>
        <v>دون المستوى</v>
      </c>
    </row>
    <row r="109" spans="2:10" ht="21" thickBot="1">
      <c r="B109" s="7" t="str">
        <f>عربي!B109</f>
        <v>خلود محمد عبد الفتاح محمد مرجان</v>
      </c>
      <c r="I109" s="3">
        <f t="shared" si="2"/>
        <v>0</v>
      </c>
      <c r="J109" s="2" t="str">
        <f t="shared" si="3"/>
        <v>دون المستوى</v>
      </c>
    </row>
    <row r="110" spans="2:10" ht="21" thickBot="1">
      <c r="B110" s="7" t="str">
        <f>عربي!B110</f>
        <v>دعاء حمدى جابر جمعه عيد</v>
      </c>
      <c r="I110" s="3">
        <f t="shared" si="2"/>
        <v>0</v>
      </c>
      <c r="J110" s="2" t="str">
        <f t="shared" si="3"/>
        <v>دون المستوى</v>
      </c>
    </row>
    <row r="111" spans="2:10" ht="21" thickBot="1">
      <c r="B111" s="7" t="str">
        <f>عربي!B111</f>
        <v>دعاء سامى نبيه الدوانسى</v>
      </c>
      <c r="I111" s="3">
        <f t="shared" si="2"/>
        <v>0</v>
      </c>
      <c r="J111" s="2" t="str">
        <f t="shared" si="3"/>
        <v>دون المستوى</v>
      </c>
    </row>
    <row r="112" spans="2:10" ht="21" thickBot="1">
      <c r="B112" s="7" t="str">
        <f>عربي!B112</f>
        <v>دعاء عبد اللطيف عبد العزيز عيسى</v>
      </c>
      <c r="I112" s="3">
        <f t="shared" si="2"/>
        <v>0</v>
      </c>
      <c r="J112" s="2" t="str">
        <f t="shared" si="3"/>
        <v>دون المستوى</v>
      </c>
    </row>
    <row r="113" spans="2:10" ht="21" thickBot="1">
      <c r="B113" s="7" t="str">
        <f>عربي!B113</f>
        <v>دعاء محمد بدر السيد وفا</v>
      </c>
      <c r="I113" s="3">
        <f t="shared" si="2"/>
        <v>0</v>
      </c>
      <c r="J113" s="2" t="str">
        <f t="shared" si="3"/>
        <v>دون المستوى</v>
      </c>
    </row>
    <row r="114" spans="2:10" ht="21" thickBot="1">
      <c r="B114" s="7" t="str">
        <f>عربي!B114</f>
        <v>دنيا رمضان عبد المنعم المحلاوى</v>
      </c>
      <c r="I114" s="3">
        <f t="shared" si="2"/>
        <v>0</v>
      </c>
      <c r="J114" s="2" t="str">
        <f t="shared" si="3"/>
        <v>دون المستوى</v>
      </c>
    </row>
    <row r="115" spans="2:10" ht="21" thickBot="1">
      <c r="B115" s="7" t="str">
        <f>عربي!B115</f>
        <v>دنيا سمير محمد عبد اللطيف السحلى</v>
      </c>
      <c r="I115" s="3">
        <f t="shared" si="2"/>
        <v>0</v>
      </c>
      <c r="J115" s="2" t="str">
        <f t="shared" si="3"/>
        <v>دون المستوى</v>
      </c>
    </row>
    <row r="116" spans="2:10" ht="21" thickBot="1">
      <c r="B116" s="7" t="str">
        <f>عربي!B116</f>
        <v>دنيا وليم نجيب معوض شحتو</v>
      </c>
      <c r="I116" s="3">
        <f t="shared" si="2"/>
        <v>0</v>
      </c>
      <c r="J116" s="2" t="str">
        <f t="shared" si="3"/>
        <v>دون المستوى</v>
      </c>
    </row>
    <row r="117" spans="2:10" ht="21" thickBot="1">
      <c r="B117" s="7" t="str">
        <f>عربي!B117</f>
        <v>دنيا يوسف فتحى يوسف عطيه</v>
      </c>
      <c r="I117" s="3">
        <f t="shared" si="2"/>
        <v>0</v>
      </c>
      <c r="J117" s="2" t="str">
        <f t="shared" si="3"/>
        <v>دون المستوى</v>
      </c>
    </row>
    <row r="118" spans="2:10" ht="21" thickBot="1">
      <c r="B118" s="7" t="str">
        <f>عربي!B118</f>
        <v>دولت عبد النبي عبد النبي عباس عبد العاطي</v>
      </c>
      <c r="I118" s="3">
        <f t="shared" si="2"/>
        <v>0</v>
      </c>
      <c r="J118" s="2" t="str">
        <f t="shared" si="3"/>
        <v>دون المستوى</v>
      </c>
    </row>
    <row r="119" spans="2:10" ht="21" thickBot="1">
      <c r="B119" s="7" t="str">
        <f>عربي!B119</f>
        <v>دينا ابو الفتوح محمد ابو الفتوح شرف</v>
      </c>
      <c r="I119" s="3">
        <f t="shared" si="2"/>
        <v>0</v>
      </c>
      <c r="J119" s="2" t="str">
        <f t="shared" si="3"/>
        <v>دون المستوى</v>
      </c>
    </row>
    <row r="120" spans="2:10" ht="21" thickBot="1">
      <c r="B120" s="7" t="str">
        <f>عربي!B120</f>
        <v>دينا ابو الوفا ابراهيم عبد الجليل الحمى</v>
      </c>
      <c r="I120" s="3">
        <f t="shared" si="2"/>
        <v>0</v>
      </c>
      <c r="J120" s="2" t="str">
        <f t="shared" si="3"/>
        <v>دون المستوى</v>
      </c>
    </row>
    <row r="121" spans="2:10" ht="21" thickBot="1">
      <c r="B121" s="7" t="str">
        <f>عربي!B121</f>
        <v>ذاكية رضا يسري محمود بيومي</v>
      </c>
      <c r="I121" s="3">
        <f t="shared" si="2"/>
        <v>0</v>
      </c>
      <c r="J121" s="2" t="str">
        <f t="shared" si="3"/>
        <v>دون المستوى</v>
      </c>
    </row>
    <row r="122" spans="2:10" ht="21" thickBot="1">
      <c r="B122" s="7" t="str">
        <f>عربي!B122</f>
        <v>رانا رجب عطيه احمد حجازى</v>
      </c>
      <c r="I122" s="3">
        <f t="shared" si="2"/>
        <v>0</v>
      </c>
      <c r="J122" s="2" t="str">
        <f t="shared" si="3"/>
        <v>دون المستوى</v>
      </c>
    </row>
    <row r="123" spans="2:10" ht="21" thickBot="1">
      <c r="B123" s="7" t="str">
        <f>عربي!B123</f>
        <v>رانا صديق عدلى صادق بحيرى</v>
      </c>
      <c r="I123" s="3">
        <f t="shared" si="2"/>
        <v>0</v>
      </c>
      <c r="J123" s="2" t="str">
        <f t="shared" si="3"/>
        <v>دون المستوى</v>
      </c>
    </row>
    <row r="124" spans="2:10" ht="21" thickBot="1">
      <c r="B124" s="7" t="str">
        <f>عربي!B124</f>
        <v>رانيا محمد سامي غازي</v>
      </c>
      <c r="I124" s="3">
        <f t="shared" si="2"/>
        <v>0</v>
      </c>
      <c r="J124" s="2" t="str">
        <f t="shared" si="3"/>
        <v>دون المستوى</v>
      </c>
    </row>
    <row r="125" spans="2:10" ht="21" thickBot="1">
      <c r="B125" s="7" t="str">
        <f>عربي!B125</f>
        <v>رحاب وليد على إبراهيم الشعيري</v>
      </c>
      <c r="I125" s="3">
        <f t="shared" si="2"/>
        <v>0</v>
      </c>
      <c r="J125" s="2" t="str">
        <f t="shared" si="3"/>
        <v>دون المستوى</v>
      </c>
    </row>
    <row r="126" spans="2:10" ht="21" thickBot="1">
      <c r="B126" s="7" t="str">
        <f>عربي!B126</f>
        <v>رحمه حسن مسعد محمد غازى</v>
      </c>
      <c r="I126" s="3">
        <f t="shared" si="2"/>
        <v>0</v>
      </c>
      <c r="J126" s="2" t="str">
        <f t="shared" si="3"/>
        <v>دون المستوى</v>
      </c>
    </row>
    <row r="127" spans="2:10" ht="21" thickBot="1">
      <c r="B127" s="7" t="str">
        <f>عربي!B127</f>
        <v>رحمه محمد احمد الغبارى</v>
      </c>
      <c r="I127" s="3">
        <f t="shared" si="2"/>
        <v>0</v>
      </c>
      <c r="J127" s="2" t="str">
        <f t="shared" si="3"/>
        <v>دون المستوى</v>
      </c>
    </row>
    <row r="128" spans="2:10" ht="21" thickBot="1">
      <c r="B128" s="7" t="str">
        <f>عربي!B128</f>
        <v>رشا رضا محى عبد المعطى احمد عماره</v>
      </c>
      <c r="I128" s="3">
        <f t="shared" si="2"/>
        <v>0</v>
      </c>
      <c r="J128" s="2" t="str">
        <f t="shared" si="3"/>
        <v>دون المستوى</v>
      </c>
    </row>
    <row r="129" spans="2:10" ht="21" thickBot="1">
      <c r="B129" s="7" t="str">
        <f>عربي!B129</f>
        <v>رضا رياض عبد التواب محمد</v>
      </c>
      <c r="I129" s="3">
        <f t="shared" si="2"/>
        <v>0</v>
      </c>
      <c r="J129" s="2" t="str">
        <f t="shared" si="3"/>
        <v>دون المستوى</v>
      </c>
    </row>
    <row r="130" spans="2:10" ht="21" thickBot="1">
      <c r="B130" s="7" t="str">
        <f>عربي!B130</f>
        <v>رضوى خالد احمد محمد سعد</v>
      </c>
      <c r="I130" s="3">
        <f t="shared" si="2"/>
        <v>0</v>
      </c>
      <c r="J130" s="2" t="str">
        <f t="shared" si="3"/>
        <v>دون المستوى</v>
      </c>
    </row>
    <row r="131" spans="2:10" ht="21" thickBot="1">
      <c r="B131" s="7" t="str">
        <f>عربي!B131</f>
        <v>رنا ابو الفتوح الدسوقى الدسوقى الطبجى</v>
      </c>
      <c r="I131" s="3">
        <f t="shared" ref="I131:I194" si="4">E131+F131+H131</f>
        <v>0</v>
      </c>
      <c r="J131" s="2" t="str">
        <f t="shared" ref="J131:J194" si="5">IF(I131&gt;=85,"ممتاز",IF(I131&gt;=75,"جيد جدا",IF(I131&gt;=65,"جيد",IF(I131&gt;=50,"مقبول",IF(I131&lt;50,"دون المستوى")))))</f>
        <v>دون المستوى</v>
      </c>
    </row>
    <row r="132" spans="2:10" ht="21" thickBot="1">
      <c r="B132" s="7" t="str">
        <f>عربي!B132</f>
        <v>رنا احمد المرسى بدر بدران</v>
      </c>
      <c r="I132" s="3">
        <f t="shared" si="4"/>
        <v>0</v>
      </c>
      <c r="J132" s="2" t="str">
        <f t="shared" si="5"/>
        <v>دون المستوى</v>
      </c>
    </row>
    <row r="133" spans="2:10" ht="21" thickBot="1">
      <c r="B133" s="7" t="str">
        <f>عربي!B133</f>
        <v>رنا سامى جابر محمد المهدى</v>
      </c>
      <c r="I133" s="3">
        <f t="shared" si="4"/>
        <v>0</v>
      </c>
      <c r="J133" s="2" t="str">
        <f t="shared" si="5"/>
        <v>دون المستوى</v>
      </c>
    </row>
    <row r="134" spans="2:10" ht="21" thickBot="1">
      <c r="B134" s="7" t="str">
        <f>عربي!B134</f>
        <v>رنا عبد السلام لطفي عبد السلام غانم</v>
      </c>
      <c r="I134" s="3">
        <f t="shared" si="4"/>
        <v>0</v>
      </c>
      <c r="J134" s="2" t="str">
        <f t="shared" si="5"/>
        <v>دون المستوى</v>
      </c>
    </row>
    <row r="135" spans="2:10" ht="21" thickBot="1">
      <c r="B135" s="7" t="str">
        <f>عربي!B135</f>
        <v>رنا محمد عبد اللطيف حافظ</v>
      </c>
      <c r="I135" s="3">
        <f t="shared" si="4"/>
        <v>0</v>
      </c>
      <c r="J135" s="2" t="str">
        <f t="shared" si="5"/>
        <v>دون المستوى</v>
      </c>
    </row>
    <row r="136" spans="2:10" ht="21" thickBot="1">
      <c r="B136" s="7" t="str">
        <f>عربي!B136</f>
        <v>روان طلعت عبد الجواد عبد الجواد شهاب</v>
      </c>
      <c r="I136" s="3">
        <f t="shared" si="4"/>
        <v>0</v>
      </c>
      <c r="J136" s="2" t="str">
        <f t="shared" si="5"/>
        <v>دون المستوى</v>
      </c>
    </row>
    <row r="137" spans="2:10" ht="21" thickBot="1">
      <c r="B137" s="7" t="str">
        <f>عربي!B137</f>
        <v>روان مجدى فهمى امام حافظ</v>
      </c>
      <c r="I137" s="3">
        <f t="shared" si="4"/>
        <v>0</v>
      </c>
      <c r="J137" s="2" t="str">
        <f t="shared" si="5"/>
        <v>دون المستوى</v>
      </c>
    </row>
    <row r="138" spans="2:10" ht="21" thickBot="1">
      <c r="B138" s="7" t="str">
        <f>عربي!B138</f>
        <v>روان محمود حسن اسماعيل كشكوشة</v>
      </c>
      <c r="I138" s="3">
        <f t="shared" si="4"/>
        <v>0</v>
      </c>
      <c r="J138" s="2" t="str">
        <f t="shared" si="5"/>
        <v>دون المستوى</v>
      </c>
    </row>
    <row r="139" spans="2:10" ht="21" thickBot="1">
      <c r="B139" s="7" t="str">
        <f>عربي!B139</f>
        <v>رؤى عادل محمود محمد عبد الرؤف</v>
      </c>
      <c r="I139" s="3">
        <f t="shared" si="4"/>
        <v>0</v>
      </c>
      <c r="J139" s="2" t="str">
        <f t="shared" si="5"/>
        <v>دون المستوى</v>
      </c>
    </row>
    <row r="140" spans="2:10" ht="21" thickBot="1">
      <c r="B140" s="7" t="str">
        <f>عربي!B140</f>
        <v>ريم خالد محمد احمد عبده</v>
      </c>
      <c r="I140" s="3">
        <f t="shared" si="4"/>
        <v>0</v>
      </c>
      <c r="J140" s="2" t="str">
        <f t="shared" si="5"/>
        <v>دون المستوى</v>
      </c>
    </row>
    <row r="141" spans="2:10" ht="21" thickBot="1">
      <c r="B141" s="7" t="str">
        <f>عربي!B141</f>
        <v>ريم محمد عبد اللطيف حافظ</v>
      </c>
      <c r="I141" s="3">
        <f t="shared" si="4"/>
        <v>0</v>
      </c>
      <c r="J141" s="2" t="str">
        <f t="shared" si="5"/>
        <v>دون المستوى</v>
      </c>
    </row>
    <row r="142" spans="2:10" ht="21" thickBot="1">
      <c r="B142" s="7" t="str">
        <f>عربي!B142</f>
        <v>ريم محمد عمر مصطفى شرف</v>
      </c>
      <c r="I142" s="3">
        <f t="shared" si="4"/>
        <v>0</v>
      </c>
      <c r="J142" s="2" t="str">
        <f t="shared" si="5"/>
        <v>دون المستوى</v>
      </c>
    </row>
    <row r="143" spans="2:10" ht="21" thickBot="1">
      <c r="B143" s="7" t="str">
        <f>عربي!B143</f>
        <v>ريم ناصر رجب المسيرى</v>
      </c>
      <c r="I143" s="3">
        <f t="shared" si="4"/>
        <v>0</v>
      </c>
      <c r="J143" s="2" t="str">
        <f t="shared" si="5"/>
        <v>دون المستوى</v>
      </c>
    </row>
    <row r="144" spans="2:10" ht="21" thickBot="1">
      <c r="B144" s="7" t="str">
        <f>عربي!B144</f>
        <v>زينب محمد حامد هويدى</v>
      </c>
      <c r="I144" s="3">
        <f t="shared" si="4"/>
        <v>0</v>
      </c>
      <c r="J144" s="2" t="str">
        <f t="shared" si="5"/>
        <v>دون المستوى</v>
      </c>
    </row>
    <row r="145" spans="2:10" ht="21" thickBot="1">
      <c r="B145" s="7" t="str">
        <f>عربي!B145</f>
        <v>ساره احمد عبد الجواد  أحمد حجازي</v>
      </c>
      <c r="I145" s="3">
        <f t="shared" si="4"/>
        <v>0</v>
      </c>
      <c r="J145" s="2" t="str">
        <f t="shared" si="5"/>
        <v>دون المستوى</v>
      </c>
    </row>
    <row r="146" spans="2:10" ht="21" thickBot="1">
      <c r="B146" s="7" t="str">
        <f>عربي!B146</f>
        <v>ساره احمد عبد الفضيل موسى الشهاوى</v>
      </c>
      <c r="I146" s="3">
        <f t="shared" si="4"/>
        <v>0</v>
      </c>
      <c r="J146" s="2" t="str">
        <f t="shared" si="5"/>
        <v>دون المستوى</v>
      </c>
    </row>
    <row r="147" spans="2:10" ht="21" thickBot="1">
      <c r="B147" s="7" t="str">
        <f>عربي!B147</f>
        <v>ساره السعيد عبد الجليل غازى جلو</v>
      </c>
      <c r="I147" s="3">
        <f t="shared" si="4"/>
        <v>0</v>
      </c>
      <c r="J147" s="2" t="str">
        <f t="shared" si="5"/>
        <v>دون المستوى</v>
      </c>
    </row>
    <row r="148" spans="2:10" ht="21" thickBot="1">
      <c r="B148" s="7" t="str">
        <f>عربي!B148</f>
        <v>ساره السيد فتحي الدسوقي الشبه</v>
      </c>
      <c r="I148" s="3">
        <f t="shared" si="4"/>
        <v>0</v>
      </c>
      <c r="J148" s="2" t="str">
        <f t="shared" si="5"/>
        <v>دون المستوى</v>
      </c>
    </row>
    <row r="149" spans="2:10" ht="21" thickBot="1">
      <c r="B149" s="7" t="str">
        <f>عربي!B149</f>
        <v>ساره العربي عبد الرازق محمد احمد</v>
      </c>
      <c r="I149" s="3">
        <f t="shared" si="4"/>
        <v>0</v>
      </c>
      <c r="J149" s="2" t="str">
        <f t="shared" si="5"/>
        <v>دون المستوى</v>
      </c>
    </row>
    <row r="150" spans="2:10" ht="21" thickBot="1">
      <c r="B150" s="7" t="str">
        <f>عربي!B150</f>
        <v>ساره حافظ ابو السعود النحراوى</v>
      </c>
      <c r="I150" s="3">
        <f t="shared" si="4"/>
        <v>0</v>
      </c>
      <c r="J150" s="2" t="str">
        <f t="shared" si="5"/>
        <v>دون المستوى</v>
      </c>
    </row>
    <row r="151" spans="2:10" ht="21" thickBot="1">
      <c r="B151" s="7" t="str">
        <f>عربي!B151</f>
        <v>ساره رجب رمضان محمد شهاب الدين</v>
      </c>
      <c r="I151" s="3">
        <f t="shared" si="4"/>
        <v>0</v>
      </c>
      <c r="J151" s="2" t="str">
        <f t="shared" si="5"/>
        <v>دون المستوى</v>
      </c>
    </row>
    <row r="152" spans="2:10" ht="21" thickBot="1">
      <c r="B152" s="7" t="str">
        <f>عربي!B152</f>
        <v>ساره سامي مسعد محمود الفيومي</v>
      </c>
      <c r="I152" s="3">
        <f t="shared" si="4"/>
        <v>0</v>
      </c>
      <c r="J152" s="2" t="str">
        <f t="shared" si="5"/>
        <v>دون المستوى</v>
      </c>
    </row>
    <row r="153" spans="2:10" ht="21" thickBot="1">
      <c r="B153" s="7" t="str">
        <f>عربي!B153</f>
        <v>ساره صالح الحمادى صالح سيد احمد</v>
      </c>
      <c r="I153" s="3">
        <f t="shared" si="4"/>
        <v>0</v>
      </c>
      <c r="J153" s="2" t="str">
        <f t="shared" si="5"/>
        <v>دون المستوى</v>
      </c>
    </row>
    <row r="154" spans="2:10" ht="21" thickBot="1">
      <c r="B154" s="7" t="str">
        <f>عربي!B154</f>
        <v>ساره طارق شاكر محمد بارومه</v>
      </c>
      <c r="I154" s="3">
        <f t="shared" si="4"/>
        <v>0</v>
      </c>
      <c r="J154" s="2" t="str">
        <f t="shared" si="5"/>
        <v>دون المستوى</v>
      </c>
    </row>
    <row r="155" spans="2:10" ht="21" thickBot="1">
      <c r="B155" s="7" t="str">
        <f>عربي!B155</f>
        <v>ساره عبد الفتاح عبد العليم رجب</v>
      </c>
      <c r="I155" s="3">
        <f t="shared" si="4"/>
        <v>0</v>
      </c>
      <c r="J155" s="2" t="str">
        <f t="shared" si="5"/>
        <v>دون المستوى</v>
      </c>
    </row>
    <row r="156" spans="2:10" ht="21" thickBot="1">
      <c r="B156" s="7" t="str">
        <f>عربي!B156</f>
        <v>ساره عبد القادر مصطفى سعد</v>
      </c>
      <c r="I156" s="3">
        <f t="shared" si="4"/>
        <v>0</v>
      </c>
      <c r="J156" s="2" t="str">
        <f t="shared" si="5"/>
        <v>دون المستوى</v>
      </c>
    </row>
    <row r="157" spans="2:10" ht="21" thickBot="1">
      <c r="B157" s="7" t="str">
        <f>عربي!B157</f>
        <v>ساره عطا الله عبد البارى عبد النبى البساطى</v>
      </c>
      <c r="I157" s="3">
        <f t="shared" si="4"/>
        <v>0</v>
      </c>
      <c r="J157" s="2" t="str">
        <f t="shared" si="5"/>
        <v>دون المستوى</v>
      </c>
    </row>
    <row r="158" spans="2:10" ht="21" thickBot="1">
      <c r="B158" s="7" t="str">
        <f>عربي!B158</f>
        <v>ساره فوزى عبد الفتاح الطبجى</v>
      </c>
      <c r="I158" s="3">
        <f t="shared" si="4"/>
        <v>0</v>
      </c>
      <c r="J158" s="2" t="str">
        <f t="shared" si="5"/>
        <v>دون المستوى</v>
      </c>
    </row>
    <row r="159" spans="2:10" ht="21" thickBot="1">
      <c r="B159" s="7" t="str">
        <f>عربي!B159</f>
        <v>ساره محمد السعيد الدوانسى</v>
      </c>
      <c r="I159" s="3">
        <f t="shared" si="4"/>
        <v>0</v>
      </c>
      <c r="J159" s="2" t="str">
        <f t="shared" si="5"/>
        <v>دون المستوى</v>
      </c>
    </row>
    <row r="160" spans="2:10" ht="21" thickBot="1">
      <c r="B160" s="7" t="str">
        <f>عربي!B160</f>
        <v>ساره محمد عبد المنعم ابو المكارم السرى</v>
      </c>
      <c r="I160" s="3">
        <f t="shared" si="4"/>
        <v>0</v>
      </c>
      <c r="J160" s="2" t="str">
        <f t="shared" si="5"/>
        <v>دون المستوى</v>
      </c>
    </row>
    <row r="161" spans="2:10" ht="21" thickBot="1">
      <c r="B161" s="7" t="str">
        <f>عربي!B161</f>
        <v>ساره محمد فؤاد محمد هويدي</v>
      </c>
      <c r="I161" s="3">
        <f t="shared" si="4"/>
        <v>0</v>
      </c>
      <c r="J161" s="2" t="str">
        <f t="shared" si="5"/>
        <v>دون المستوى</v>
      </c>
    </row>
    <row r="162" spans="2:10" ht="21" thickBot="1">
      <c r="B162" s="7" t="str">
        <f>عربي!B162</f>
        <v>ساره محمد مصطفى عبد الجواد عبد الرؤف</v>
      </c>
      <c r="I162" s="3">
        <f t="shared" si="4"/>
        <v>0</v>
      </c>
      <c r="J162" s="2" t="str">
        <f t="shared" si="5"/>
        <v>دون المستوى</v>
      </c>
    </row>
    <row r="163" spans="2:10" ht="21" thickBot="1">
      <c r="B163" s="7" t="str">
        <f>عربي!B163</f>
        <v>ساره هاني محمد محمد زغلول</v>
      </c>
      <c r="I163" s="3">
        <f t="shared" si="4"/>
        <v>0</v>
      </c>
      <c r="J163" s="2" t="str">
        <f t="shared" si="5"/>
        <v>دون المستوى</v>
      </c>
    </row>
    <row r="164" spans="2:10" ht="21" thickBot="1">
      <c r="B164" s="7" t="str">
        <f>عربي!B164</f>
        <v>سامية سامي احمد صادق حنورة</v>
      </c>
      <c r="I164" s="3">
        <f t="shared" si="4"/>
        <v>0</v>
      </c>
      <c r="J164" s="2" t="str">
        <f t="shared" si="5"/>
        <v>دون المستوى</v>
      </c>
    </row>
    <row r="165" spans="2:10" ht="21" thickBot="1">
      <c r="B165" s="7" t="str">
        <f>عربي!B165</f>
        <v>سحر مضطفى عبد القادر جاد الحق خليل</v>
      </c>
      <c r="I165" s="3">
        <f t="shared" si="4"/>
        <v>0</v>
      </c>
      <c r="J165" s="2" t="str">
        <f t="shared" si="5"/>
        <v>دون المستوى</v>
      </c>
    </row>
    <row r="166" spans="2:10" ht="21" thickBot="1">
      <c r="B166" s="7" t="str">
        <f>عربي!B166</f>
        <v>سعاد محمد زين العابدين مهنا</v>
      </c>
      <c r="I166" s="3">
        <f t="shared" si="4"/>
        <v>0</v>
      </c>
      <c r="J166" s="2" t="str">
        <f t="shared" si="5"/>
        <v>دون المستوى</v>
      </c>
    </row>
    <row r="167" spans="2:10" ht="21" thickBot="1">
      <c r="B167" s="7" t="str">
        <f>عربي!B167</f>
        <v>سلمى أشرف رمضان محمد شهاب الدين</v>
      </c>
      <c r="I167" s="3">
        <f t="shared" si="4"/>
        <v>0</v>
      </c>
      <c r="J167" s="2" t="str">
        <f t="shared" si="5"/>
        <v>دون المستوى</v>
      </c>
    </row>
    <row r="168" spans="2:10" ht="21" thickBot="1">
      <c r="B168" s="7" t="str">
        <f>عربي!B168</f>
        <v>سلمى السيد عبد العليم جلو</v>
      </c>
      <c r="I168" s="3">
        <f t="shared" si="4"/>
        <v>0</v>
      </c>
      <c r="J168" s="2" t="str">
        <f t="shared" si="5"/>
        <v>دون المستوى</v>
      </c>
    </row>
    <row r="169" spans="2:10" ht="21" thickBot="1">
      <c r="B169" s="7" t="str">
        <f>عربي!B169</f>
        <v>سلمى على السيد احمد رجب</v>
      </c>
      <c r="I169" s="3">
        <f t="shared" si="4"/>
        <v>0</v>
      </c>
      <c r="J169" s="2" t="str">
        <f t="shared" si="5"/>
        <v>دون المستوى</v>
      </c>
    </row>
    <row r="170" spans="2:10" ht="21" thickBot="1">
      <c r="B170" s="7" t="str">
        <f>عربي!B170</f>
        <v>سلمى محمد فتحي محمد  حسين سويدان</v>
      </c>
      <c r="I170" s="3">
        <f t="shared" si="4"/>
        <v>0</v>
      </c>
      <c r="J170" s="2" t="str">
        <f t="shared" si="5"/>
        <v>دون المستوى</v>
      </c>
    </row>
    <row r="171" spans="2:10" ht="21" thickBot="1">
      <c r="B171" s="7" t="str">
        <f>عربي!B171</f>
        <v>سلمى ياسر عبد المعطى صباحى</v>
      </c>
      <c r="I171" s="3">
        <f t="shared" si="4"/>
        <v>0</v>
      </c>
      <c r="J171" s="2" t="str">
        <f t="shared" si="5"/>
        <v>دون المستوى</v>
      </c>
    </row>
    <row r="172" spans="2:10" ht="21" thickBot="1">
      <c r="B172" s="7" t="str">
        <f>عربي!B172</f>
        <v>سماء عصام قاسم احمد على المحروق</v>
      </c>
      <c r="I172" s="3">
        <f t="shared" si="4"/>
        <v>0</v>
      </c>
      <c r="J172" s="2" t="str">
        <f t="shared" si="5"/>
        <v>دون المستوى</v>
      </c>
    </row>
    <row r="173" spans="2:10" ht="21" thickBot="1">
      <c r="B173" s="7" t="str">
        <f>عربي!B173</f>
        <v>سماء على محمد البنا</v>
      </c>
      <c r="I173" s="3">
        <f t="shared" si="4"/>
        <v>0</v>
      </c>
      <c r="J173" s="2" t="str">
        <f t="shared" si="5"/>
        <v>دون المستوى</v>
      </c>
    </row>
    <row r="174" spans="2:10" ht="21" thickBot="1">
      <c r="B174" s="7" t="str">
        <f>عربي!B174</f>
        <v>سمر السيد عيد السيد الزفتاوى</v>
      </c>
      <c r="I174" s="3">
        <f t="shared" si="4"/>
        <v>0</v>
      </c>
      <c r="J174" s="2" t="str">
        <f t="shared" si="5"/>
        <v>دون المستوى</v>
      </c>
    </row>
    <row r="175" spans="2:10" ht="21" thickBot="1">
      <c r="B175" s="7" t="str">
        <f>عربي!B175</f>
        <v>سميره عادل السيد على عبد الجواد</v>
      </c>
      <c r="I175" s="3">
        <f t="shared" si="4"/>
        <v>0</v>
      </c>
      <c r="J175" s="2" t="str">
        <f t="shared" si="5"/>
        <v>دون المستوى</v>
      </c>
    </row>
    <row r="176" spans="2:10" ht="21" thickBot="1">
      <c r="B176" s="7" t="str">
        <f>عربي!B176</f>
        <v>سهيله عبد الحفيظ محمد محمود زيتون</v>
      </c>
      <c r="I176" s="3">
        <f t="shared" si="4"/>
        <v>0</v>
      </c>
      <c r="J176" s="2" t="str">
        <f t="shared" si="5"/>
        <v>دون المستوى</v>
      </c>
    </row>
    <row r="177" spans="2:10" ht="21" thickBot="1">
      <c r="B177" s="7" t="str">
        <f>عربي!B177</f>
        <v>شروق زياده ابراهيم مصطفى</v>
      </c>
      <c r="I177" s="3">
        <f t="shared" si="4"/>
        <v>0</v>
      </c>
      <c r="J177" s="2" t="str">
        <f t="shared" si="5"/>
        <v>دون المستوى</v>
      </c>
    </row>
    <row r="178" spans="2:10" ht="21" thickBot="1">
      <c r="B178" s="7" t="str">
        <f>عربي!B178</f>
        <v>شروق محمد عبد الفتاح محمد مرجان</v>
      </c>
      <c r="I178" s="3">
        <f t="shared" si="4"/>
        <v>0</v>
      </c>
      <c r="J178" s="2" t="str">
        <f t="shared" si="5"/>
        <v>دون المستوى</v>
      </c>
    </row>
    <row r="179" spans="2:10" ht="21" thickBot="1">
      <c r="B179" s="7" t="str">
        <f>عربي!B179</f>
        <v>شرين عبد المقصود احمد عبد المقصود</v>
      </c>
      <c r="I179" s="3">
        <f t="shared" si="4"/>
        <v>0</v>
      </c>
      <c r="J179" s="2" t="str">
        <f t="shared" si="5"/>
        <v>دون المستوى</v>
      </c>
    </row>
    <row r="180" spans="2:10" ht="21" thickBot="1">
      <c r="B180" s="7" t="str">
        <f>عربي!B180</f>
        <v>شفاء حمدين بهي الدين الدعدر</v>
      </c>
      <c r="I180" s="3">
        <f t="shared" si="4"/>
        <v>0</v>
      </c>
      <c r="J180" s="2" t="str">
        <f t="shared" si="5"/>
        <v>دون المستوى</v>
      </c>
    </row>
    <row r="181" spans="2:10" ht="21" thickBot="1">
      <c r="B181" s="7" t="str">
        <f>عربي!B181</f>
        <v>شهد عادل جلال الشناوي القن</v>
      </c>
      <c r="I181" s="3">
        <f t="shared" si="4"/>
        <v>0</v>
      </c>
      <c r="J181" s="2" t="str">
        <f t="shared" si="5"/>
        <v>دون المستوى</v>
      </c>
    </row>
    <row r="182" spans="2:10" ht="21" thickBot="1">
      <c r="B182" s="7" t="str">
        <f>عربي!B182</f>
        <v>شيماء احمد جاهين رزق</v>
      </c>
      <c r="I182" s="3">
        <f t="shared" si="4"/>
        <v>0</v>
      </c>
      <c r="J182" s="2" t="str">
        <f t="shared" si="5"/>
        <v>دون المستوى</v>
      </c>
    </row>
    <row r="183" spans="2:10" ht="21" thickBot="1">
      <c r="B183" s="7" t="str">
        <f>عربي!B183</f>
        <v>شيماء خالد احمد الديب</v>
      </c>
      <c r="I183" s="3">
        <f t="shared" si="4"/>
        <v>0</v>
      </c>
      <c r="J183" s="2" t="str">
        <f t="shared" si="5"/>
        <v>دون المستوى</v>
      </c>
    </row>
    <row r="184" spans="2:10" ht="21" thickBot="1">
      <c r="B184" s="7" t="str">
        <f>عربي!B184</f>
        <v>شيماء رضا ابراهيم ابراهيم هيكل</v>
      </c>
      <c r="I184" s="3">
        <f t="shared" si="4"/>
        <v>0</v>
      </c>
      <c r="J184" s="2" t="str">
        <f t="shared" si="5"/>
        <v>دون المستوى</v>
      </c>
    </row>
    <row r="185" spans="2:10" ht="21" thickBot="1">
      <c r="B185" s="7" t="str">
        <f>عربي!B185</f>
        <v>شيماء رضا متولي على العدلي</v>
      </c>
      <c r="I185" s="3">
        <f t="shared" si="4"/>
        <v>0</v>
      </c>
      <c r="J185" s="2" t="str">
        <f t="shared" si="5"/>
        <v>دون المستوى</v>
      </c>
    </row>
    <row r="186" spans="2:10" ht="21" thickBot="1">
      <c r="B186" s="7" t="str">
        <f>عربي!B186</f>
        <v>شيماء عبد القادر زكى أحمد البساطى</v>
      </c>
      <c r="I186" s="3">
        <f t="shared" si="4"/>
        <v>0</v>
      </c>
      <c r="J186" s="2" t="str">
        <f t="shared" si="5"/>
        <v>دون المستوى</v>
      </c>
    </row>
    <row r="187" spans="2:10" ht="21" thickBot="1">
      <c r="B187" s="7" t="str">
        <f>عربي!B187</f>
        <v>شيماء عصام الإمام الشرقاوى</v>
      </c>
      <c r="I187" s="3">
        <f t="shared" si="4"/>
        <v>0</v>
      </c>
      <c r="J187" s="2" t="str">
        <f t="shared" si="5"/>
        <v>دون المستوى</v>
      </c>
    </row>
    <row r="188" spans="2:10" ht="21" thickBot="1">
      <c r="B188" s="7" t="str">
        <f>عربي!B188</f>
        <v>شيماء محمد الدسوقى حسن الزناتى</v>
      </c>
      <c r="I188" s="3">
        <f t="shared" si="4"/>
        <v>0</v>
      </c>
      <c r="J188" s="2" t="str">
        <f t="shared" si="5"/>
        <v>دون المستوى</v>
      </c>
    </row>
    <row r="189" spans="2:10" ht="21" thickBot="1">
      <c r="B189" s="7" t="str">
        <f>عربي!B189</f>
        <v>شيماء محمد بدر السيد وفا</v>
      </c>
      <c r="I189" s="3">
        <f t="shared" si="4"/>
        <v>0</v>
      </c>
      <c r="J189" s="2" t="str">
        <f t="shared" si="5"/>
        <v>دون المستوى</v>
      </c>
    </row>
    <row r="190" spans="2:10" ht="21" thickBot="1">
      <c r="B190" s="7" t="str">
        <f>عربي!B190</f>
        <v>صابرين محمود فؤاد محمد هويدي</v>
      </c>
      <c r="I190" s="3">
        <f t="shared" si="4"/>
        <v>0</v>
      </c>
      <c r="J190" s="2" t="str">
        <f t="shared" si="5"/>
        <v>دون المستوى</v>
      </c>
    </row>
    <row r="191" spans="2:10" ht="21" thickBot="1">
      <c r="B191" s="7" t="str">
        <f>عربي!B191</f>
        <v>صباح ناجي حسن على سلامة</v>
      </c>
      <c r="I191" s="3">
        <f t="shared" si="4"/>
        <v>0</v>
      </c>
      <c r="J191" s="2" t="str">
        <f t="shared" si="5"/>
        <v>دون المستوى</v>
      </c>
    </row>
    <row r="192" spans="2:10" ht="21" thickBot="1">
      <c r="B192" s="7" t="str">
        <f>عربي!B192</f>
        <v>صفاء على عبد الحميد طباشى</v>
      </c>
      <c r="I192" s="3">
        <f t="shared" si="4"/>
        <v>0</v>
      </c>
      <c r="J192" s="2" t="str">
        <f t="shared" si="5"/>
        <v>دون المستوى</v>
      </c>
    </row>
    <row r="193" spans="2:10" ht="21" thickBot="1">
      <c r="B193" s="7" t="str">
        <f>عربي!B193</f>
        <v>عائشة عبد اللطيف محمد محمد البص</v>
      </c>
      <c r="I193" s="3">
        <f t="shared" si="4"/>
        <v>0</v>
      </c>
      <c r="J193" s="2" t="str">
        <f t="shared" si="5"/>
        <v>دون المستوى</v>
      </c>
    </row>
    <row r="194" spans="2:10" ht="21" thickBot="1">
      <c r="B194" s="7" t="str">
        <f>عربي!B194</f>
        <v>عبير عبد الخالق محمد عبد الخالق بارومة</v>
      </c>
      <c r="I194" s="3">
        <f t="shared" si="4"/>
        <v>0</v>
      </c>
      <c r="J194" s="2" t="str">
        <f t="shared" si="5"/>
        <v>دون المستوى</v>
      </c>
    </row>
    <row r="195" spans="2:10" ht="21" thickBot="1">
      <c r="B195" s="7" t="str">
        <f>عربي!B195</f>
        <v>عبير محجوب عبد الوهاب مراد</v>
      </c>
      <c r="I195" s="3">
        <f t="shared" ref="I195:I250" si="6">E195+F195+H195</f>
        <v>0</v>
      </c>
      <c r="J195" s="2" t="str">
        <f t="shared" ref="J195:J250" si="7">IF(I195&gt;=85,"ممتاز",IF(I195&gt;=75,"جيد جدا",IF(I195&gt;=65,"جيد",IF(I195&gt;=50,"مقبول",IF(I195&lt;50,"دون المستوى")))))</f>
        <v>دون المستوى</v>
      </c>
    </row>
    <row r="196" spans="2:10" ht="21" thickBot="1">
      <c r="B196" s="7" t="str">
        <f>عربي!B196</f>
        <v>علا خالد عز الرجال عبد الجليل موسى</v>
      </c>
      <c r="I196" s="3">
        <f t="shared" si="6"/>
        <v>0</v>
      </c>
      <c r="J196" s="2" t="str">
        <f t="shared" si="7"/>
        <v>دون المستوى</v>
      </c>
    </row>
    <row r="197" spans="2:10" ht="21" thickBot="1">
      <c r="B197" s="7" t="str">
        <f>عربي!B197</f>
        <v>علا شكرى عبد السلام عبد القادر</v>
      </c>
      <c r="I197" s="3">
        <f t="shared" si="6"/>
        <v>0</v>
      </c>
      <c r="J197" s="2" t="str">
        <f t="shared" si="7"/>
        <v>دون المستوى</v>
      </c>
    </row>
    <row r="198" spans="2:10" ht="21" thickBot="1">
      <c r="B198" s="7" t="str">
        <f>عربي!B198</f>
        <v>علا محمود على محمود الخواص</v>
      </c>
      <c r="I198" s="3">
        <f t="shared" si="6"/>
        <v>0</v>
      </c>
      <c r="J198" s="2" t="str">
        <f t="shared" si="7"/>
        <v>دون المستوى</v>
      </c>
    </row>
    <row r="199" spans="2:10" ht="21" thickBot="1">
      <c r="B199" s="7" t="str">
        <f>عربي!B199</f>
        <v>علياء محمد محمد حنوره</v>
      </c>
      <c r="I199" s="3">
        <f t="shared" si="6"/>
        <v>0</v>
      </c>
      <c r="J199" s="2" t="str">
        <f t="shared" si="7"/>
        <v>دون المستوى</v>
      </c>
    </row>
    <row r="200" spans="2:10" ht="21" thickBot="1">
      <c r="B200" s="7" t="str">
        <f>عربي!B200</f>
        <v>علياء رضا جاد الحق عبد الرحمن الشك</v>
      </c>
      <c r="I200" s="3">
        <f t="shared" si="6"/>
        <v>0</v>
      </c>
      <c r="J200" s="2" t="str">
        <f t="shared" si="7"/>
        <v>دون المستوى</v>
      </c>
    </row>
    <row r="201" spans="2:10" ht="21" thickBot="1">
      <c r="B201" s="7" t="str">
        <f>عربي!B201</f>
        <v>عليه عبد الحكيم السعيد عبد العزيز عوض</v>
      </c>
      <c r="I201" s="3">
        <f t="shared" si="6"/>
        <v>0</v>
      </c>
      <c r="J201" s="2" t="str">
        <f t="shared" si="7"/>
        <v>دون المستوى</v>
      </c>
    </row>
    <row r="202" spans="2:10" ht="21" thickBot="1">
      <c r="B202" s="7" t="str">
        <f>عربي!B202</f>
        <v>عنان السعيد عبد العاطي عبد العزيز حرب</v>
      </c>
      <c r="I202" s="3">
        <f t="shared" si="6"/>
        <v>0</v>
      </c>
      <c r="J202" s="2" t="str">
        <f t="shared" si="7"/>
        <v>دون المستوى</v>
      </c>
    </row>
    <row r="203" spans="2:10" ht="21" thickBot="1">
      <c r="B203" s="7" t="str">
        <f>عربي!B203</f>
        <v>غادة حسنى عبد الله شعلان</v>
      </c>
      <c r="I203" s="3">
        <f t="shared" si="6"/>
        <v>0</v>
      </c>
      <c r="J203" s="2" t="str">
        <f t="shared" si="7"/>
        <v>دون المستوى</v>
      </c>
    </row>
    <row r="204" spans="2:10" ht="21" thickBot="1">
      <c r="B204" s="7" t="str">
        <f>عربي!B204</f>
        <v>غادة محمد مجد إبراهيم الغباري</v>
      </c>
      <c r="I204" s="3">
        <f t="shared" si="6"/>
        <v>0</v>
      </c>
      <c r="J204" s="2" t="str">
        <f t="shared" si="7"/>
        <v>دون المستوى</v>
      </c>
    </row>
    <row r="205" spans="2:10" ht="21" thickBot="1">
      <c r="B205" s="7" t="str">
        <f>عربي!B205</f>
        <v>فاطمه الزهراء حمدان زكى أحمد البساطى</v>
      </c>
      <c r="I205" s="3">
        <f t="shared" si="6"/>
        <v>0</v>
      </c>
      <c r="J205" s="2" t="str">
        <f t="shared" si="7"/>
        <v>دون المستوى</v>
      </c>
    </row>
    <row r="206" spans="2:10" ht="21" thickBot="1">
      <c r="B206" s="7" t="str">
        <f>عربي!B206</f>
        <v>فاطمه الزهراء عبد الغنى عبد المجيد العربى</v>
      </c>
      <c r="I206" s="3">
        <f t="shared" si="6"/>
        <v>0</v>
      </c>
      <c r="J206" s="2" t="str">
        <f t="shared" si="7"/>
        <v>دون المستوى</v>
      </c>
    </row>
    <row r="207" spans="2:10" ht="21" thickBot="1">
      <c r="B207" s="7" t="str">
        <f>عربي!B207</f>
        <v>فاطمه السيد عبد الفتاح عبد الفتاح</v>
      </c>
      <c r="I207" s="3">
        <f t="shared" si="6"/>
        <v>0</v>
      </c>
      <c r="J207" s="2" t="str">
        <f t="shared" si="7"/>
        <v>دون المستوى</v>
      </c>
    </row>
    <row r="208" spans="2:10" ht="21" thickBot="1">
      <c r="B208" s="7" t="str">
        <f>عربي!B208</f>
        <v>فاطمه كامل  بدر السيد وفا</v>
      </c>
      <c r="I208" s="3">
        <f t="shared" si="6"/>
        <v>0</v>
      </c>
      <c r="J208" s="2" t="str">
        <f t="shared" si="7"/>
        <v>دون المستوى</v>
      </c>
    </row>
    <row r="209" spans="2:10" ht="21" thickBot="1">
      <c r="B209" s="7" t="str">
        <f>عربي!B209</f>
        <v>فاطمه محمد حسب الله السيد</v>
      </c>
      <c r="I209" s="3">
        <f t="shared" si="6"/>
        <v>0</v>
      </c>
      <c r="J209" s="2" t="str">
        <f t="shared" si="7"/>
        <v>دون المستوى</v>
      </c>
    </row>
    <row r="210" spans="2:10" ht="21" thickBot="1">
      <c r="B210" s="7" t="str">
        <f>عربي!B210</f>
        <v>فاطمه محمد زيدان إبراهيم المرسي</v>
      </c>
      <c r="I210" s="3">
        <f t="shared" si="6"/>
        <v>0</v>
      </c>
      <c r="J210" s="2" t="str">
        <f t="shared" si="7"/>
        <v>دون المستوى</v>
      </c>
    </row>
    <row r="211" spans="2:10" ht="21" thickBot="1">
      <c r="B211" s="7" t="str">
        <f>عربي!B211</f>
        <v>فدوى منتصر محمد محمد موافى سعد</v>
      </c>
      <c r="I211" s="3">
        <f t="shared" si="6"/>
        <v>0</v>
      </c>
      <c r="J211" s="2" t="str">
        <f t="shared" si="7"/>
        <v>دون المستوى</v>
      </c>
    </row>
    <row r="212" spans="2:10" ht="21" thickBot="1">
      <c r="B212" s="7" t="str">
        <f>عربي!B212</f>
        <v>فرح هشام اسماعيل محمد سعد</v>
      </c>
      <c r="I212" s="3">
        <f t="shared" si="6"/>
        <v>0</v>
      </c>
      <c r="J212" s="2" t="str">
        <f t="shared" si="7"/>
        <v>دون المستوى</v>
      </c>
    </row>
    <row r="213" spans="2:10" ht="21" thickBot="1">
      <c r="B213" s="7" t="str">
        <f>عربي!B213</f>
        <v>فريال جمعة رمضان عليوة</v>
      </c>
      <c r="I213" s="3">
        <f t="shared" si="6"/>
        <v>0</v>
      </c>
      <c r="J213" s="2" t="str">
        <f t="shared" si="7"/>
        <v>دون المستوى</v>
      </c>
    </row>
    <row r="214" spans="2:10" ht="21" thickBot="1">
      <c r="B214" s="7" t="str">
        <f>عربي!B214</f>
        <v>فريال صابر عبد الفتاح السيد</v>
      </c>
      <c r="I214" s="3">
        <f t="shared" si="6"/>
        <v>0</v>
      </c>
      <c r="J214" s="2" t="str">
        <f t="shared" si="7"/>
        <v>دون المستوى</v>
      </c>
    </row>
    <row r="215" spans="2:10" ht="21" thickBot="1">
      <c r="B215" s="7" t="str">
        <f>عربي!B215</f>
        <v>فوزيه علاء احمد عبد العزيز محمد</v>
      </c>
      <c r="I215" s="3">
        <f t="shared" si="6"/>
        <v>0</v>
      </c>
      <c r="J215" s="2" t="str">
        <f t="shared" si="7"/>
        <v>دون المستوى</v>
      </c>
    </row>
    <row r="216" spans="2:10" ht="21" thickBot="1">
      <c r="B216" s="7" t="str">
        <f>عربي!B216</f>
        <v>كريمه شعبان ابو السعود احمد القارب</v>
      </c>
      <c r="I216" s="3">
        <f t="shared" si="6"/>
        <v>0</v>
      </c>
      <c r="J216" s="2" t="str">
        <f t="shared" si="7"/>
        <v>دون المستوى</v>
      </c>
    </row>
    <row r="217" spans="2:10" ht="21" thickBot="1">
      <c r="B217" s="7" t="str">
        <f>عربي!B217</f>
        <v>كريمة كمال حسن حسين</v>
      </c>
      <c r="I217" s="3">
        <f t="shared" si="6"/>
        <v>0</v>
      </c>
      <c r="J217" s="2" t="str">
        <f t="shared" si="7"/>
        <v>دون المستوى</v>
      </c>
    </row>
    <row r="218" spans="2:10" ht="21" thickBot="1">
      <c r="B218" s="7" t="str">
        <f>عربي!B218</f>
        <v>لميس محمد احمد السيد شاهين</v>
      </c>
      <c r="I218" s="3">
        <f t="shared" si="6"/>
        <v>0</v>
      </c>
      <c r="J218" s="2" t="str">
        <f t="shared" si="7"/>
        <v>دون المستوى</v>
      </c>
    </row>
    <row r="219" spans="2:10" ht="21" thickBot="1">
      <c r="B219" s="7" t="str">
        <f>عربي!B219</f>
        <v>ليلى خالد عبد اللطيف البص</v>
      </c>
      <c r="I219" s="3">
        <f t="shared" si="6"/>
        <v>0</v>
      </c>
      <c r="J219" s="2" t="str">
        <f t="shared" si="7"/>
        <v>دون المستوى</v>
      </c>
    </row>
    <row r="220" spans="2:10" ht="21" thickBot="1">
      <c r="B220" s="7" t="str">
        <f>عربي!B220</f>
        <v>لينا ذكى عوض السيد الطبجى</v>
      </c>
      <c r="I220" s="3">
        <f t="shared" si="6"/>
        <v>0</v>
      </c>
      <c r="J220" s="2" t="str">
        <f t="shared" si="7"/>
        <v>دون المستوى</v>
      </c>
    </row>
    <row r="221" spans="2:10" ht="21" thickBot="1">
      <c r="B221" s="7" t="str">
        <f>عربي!B221</f>
        <v>مروه ابو الوفا عبد التواب بعرنجه</v>
      </c>
      <c r="I221" s="3">
        <f t="shared" si="6"/>
        <v>0</v>
      </c>
      <c r="J221" s="2" t="str">
        <f t="shared" si="7"/>
        <v>دون المستوى</v>
      </c>
    </row>
    <row r="222" spans="2:10" ht="21" thickBot="1">
      <c r="B222" s="7" t="str">
        <f>عربي!B222</f>
        <v>مروه حمد حميده عبد الونيس حمد</v>
      </c>
      <c r="I222" s="3">
        <f t="shared" si="6"/>
        <v>0</v>
      </c>
      <c r="J222" s="2" t="str">
        <f t="shared" si="7"/>
        <v>دون المستوى</v>
      </c>
    </row>
    <row r="223" spans="2:10" ht="21" thickBot="1">
      <c r="B223" s="7" t="str">
        <f>عربي!B223</f>
        <v>مروه ياسر شوقى عبد العزيز العربى</v>
      </c>
      <c r="I223" s="3">
        <f t="shared" si="6"/>
        <v>0</v>
      </c>
      <c r="J223" s="2" t="str">
        <f t="shared" si="7"/>
        <v>دون المستوى</v>
      </c>
    </row>
    <row r="224" spans="2:10" ht="21" thickBot="1">
      <c r="B224" s="7" t="str">
        <f>عربي!B224</f>
        <v>مريم ابراهيم الشناوى المداح القن</v>
      </c>
      <c r="I224" s="3">
        <f t="shared" si="6"/>
        <v>0</v>
      </c>
      <c r="J224" s="2" t="str">
        <f t="shared" si="7"/>
        <v>دون المستوى</v>
      </c>
    </row>
    <row r="225" spans="2:10" ht="21" thickBot="1">
      <c r="B225" s="7" t="str">
        <f>عربي!B225</f>
        <v>مريم ابرهيم يوسف إبراهيم شعلان</v>
      </c>
      <c r="I225" s="3">
        <f t="shared" si="6"/>
        <v>0</v>
      </c>
      <c r="J225" s="2" t="str">
        <f t="shared" si="7"/>
        <v>دون المستوى</v>
      </c>
    </row>
    <row r="226" spans="2:10" ht="21" thickBot="1">
      <c r="B226" s="7" t="str">
        <f>عربي!B226</f>
        <v>مريم ابو الوفا كمال محمد البيلى</v>
      </c>
      <c r="I226" s="3">
        <f t="shared" si="6"/>
        <v>0</v>
      </c>
      <c r="J226" s="2" t="str">
        <f t="shared" si="7"/>
        <v>دون المستوى</v>
      </c>
    </row>
    <row r="227" spans="2:10" ht="21" thickBot="1">
      <c r="B227" s="7" t="str">
        <f>عربي!B227</f>
        <v>مريم احمد رجب احمد رجب</v>
      </c>
      <c r="I227" s="3">
        <f t="shared" si="6"/>
        <v>0</v>
      </c>
      <c r="J227" s="2" t="str">
        <f t="shared" si="7"/>
        <v>دون المستوى</v>
      </c>
    </row>
    <row r="228" spans="2:10" ht="21" thickBot="1">
      <c r="B228" s="7" t="str">
        <f>عربي!B228</f>
        <v>مريم القطب حافظ احمد وفا</v>
      </c>
      <c r="I228" s="3">
        <f t="shared" si="6"/>
        <v>0</v>
      </c>
      <c r="J228" s="2" t="str">
        <f t="shared" si="7"/>
        <v>دون المستوى</v>
      </c>
    </row>
    <row r="229" spans="2:10" ht="21" thickBot="1">
      <c r="B229" s="7" t="str">
        <f>عربي!B229</f>
        <v>مريم جمال عبد الحق عبد المطلب عبد العاطى</v>
      </c>
      <c r="I229" s="3">
        <f t="shared" si="6"/>
        <v>0</v>
      </c>
      <c r="J229" s="2" t="str">
        <f t="shared" si="7"/>
        <v>دون المستوى</v>
      </c>
    </row>
    <row r="230" spans="2:10" ht="21" thickBot="1">
      <c r="B230" s="7" t="str">
        <f>عربي!B230</f>
        <v>مريم حميده عبد التواب حميده عطية</v>
      </c>
      <c r="I230" s="3">
        <f t="shared" si="6"/>
        <v>0</v>
      </c>
      <c r="J230" s="2" t="str">
        <f t="shared" si="7"/>
        <v>دون المستوى</v>
      </c>
    </row>
    <row r="231" spans="2:10" ht="21" thickBot="1">
      <c r="B231" s="7" t="str">
        <f>عربي!B231</f>
        <v>مريم زكريا محمد الدسوقى الشرنوبى</v>
      </c>
      <c r="I231" s="3">
        <f t="shared" si="6"/>
        <v>0</v>
      </c>
      <c r="J231" s="2" t="str">
        <f t="shared" si="7"/>
        <v>دون المستوى</v>
      </c>
    </row>
    <row r="232" spans="2:10" ht="21" thickBot="1">
      <c r="B232" s="7" t="str">
        <f>عربي!B232</f>
        <v>مريم طلعت عبد النبى بلبيلة</v>
      </c>
      <c r="I232" s="3">
        <f t="shared" si="6"/>
        <v>0</v>
      </c>
      <c r="J232" s="2" t="str">
        <f t="shared" si="7"/>
        <v>دون المستوى</v>
      </c>
    </row>
    <row r="233" spans="2:10" ht="21" thickBot="1">
      <c r="B233" s="7" t="str">
        <f>عربي!B233</f>
        <v>مريم عبد الله ابراهيم جعوان</v>
      </c>
      <c r="I233" s="3">
        <f t="shared" si="6"/>
        <v>0</v>
      </c>
      <c r="J233" s="2" t="str">
        <f t="shared" si="7"/>
        <v>دون المستوى</v>
      </c>
    </row>
    <row r="234" spans="2:10" ht="21" thickBot="1">
      <c r="B234" s="7" t="str">
        <f>عربي!B234</f>
        <v>مريم فوزى رشدى ملك</v>
      </c>
      <c r="I234" s="3">
        <f t="shared" si="6"/>
        <v>0</v>
      </c>
      <c r="J234" s="2" t="str">
        <f t="shared" si="7"/>
        <v>دون المستوى</v>
      </c>
    </row>
    <row r="235" spans="2:10" ht="21" thickBot="1">
      <c r="B235" s="7" t="str">
        <f>عربي!B235</f>
        <v>مريم فوزي محمد ابو العزم الفار</v>
      </c>
      <c r="I235" s="3">
        <f t="shared" si="6"/>
        <v>0</v>
      </c>
      <c r="J235" s="2" t="str">
        <f t="shared" si="7"/>
        <v>دون المستوى</v>
      </c>
    </row>
    <row r="236" spans="2:10" ht="21" thickBot="1">
      <c r="B236" s="7" t="str">
        <f>عربي!B236</f>
        <v>مريم محمد عزت محمد مراد</v>
      </c>
      <c r="I236" s="3">
        <f t="shared" si="6"/>
        <v>0</v>
      </c>
      <c r="J236" s="2" t="str">
        <f t="shared" si="7"/>
        <v>دون المستوى</v>
      </c>
    </row>
    <row r="237" spans="2:10" ht="21" thickBot="1">
      <c r="B237" s="7" t="str">
        <f>عربي!B237</f>
        <v>مريم محمد عطيه البص</v>
      </c>
      <c r="I237" s="3">
        <f t="shared" si="6"/>
        <v>0</v>
      </c>
      <c r="J237" s="2" t="str">
        <f t="shared" si="7"/>
        <v>دون المستوى</v>
      </c>
    </row>
    <row r="238" spans="2:10" ht="21" thickBot="1">
      <c r="B238" s="7" t="str">
        <f>عربي!B238</f>
        <v>مريم محمد متولي عبد الحميد القن</v>
      </c>
      <c r="I238" s="3">
        <f t="shared" si="6"/>
        <v>0</v>
      </c>
      <c r="J238" s="2" t="str">
        <f t="shared" si="7"/>
        <v>دون المستوى</v>
      </c>
    </row>
    <row r="239" spans="2:10" ht="21" thickBot="1">
      <c r="B239" s="7" t="str">
        <f>عربي!B239</f>
        <v>مريم محمود محمد اسماعيل عيد</v>
      </c>
      <c r="I239" s="3">
        <f t="shared" si="6"/>
        <v>0</v>
      </c>
      <c r="J239" s="2" t="str">
        <f t="shared" si="7"/>
        <v>دون المستوى</v>
      </c>
    </row>
    <row r="240" spans="2:10" ht="21" thickBot="1">
      <c r="B240" s="7" t="str">
        <f>عربي!B240</f>
        <v>مريم مسعد يوسف محمد رجب</v>
      </c>
      <c r="I240" s="3">
        <f t="shared" si="6"/>
        <v>0</v>
      </c>
      <c r="J240" s="2" t="str">
        <f t="shared" si="7"/>
        <v>دون المستوى</v>
      </c>
    </row>
    <row r="241" spans="2:10" ht="21" thickBot="1">
      <c r="B241" s="7" t="str">
        <f>عربي!B241</f>
        <v>مريم مصطفى المنسي محمد رجب</v>
      </c>
      <c r="I241" s="3">
        <f t="shared" si="6"/>
        <v>0</v>
      </c>
      <c r="J241" s="2" t="str">
        <f t="shared" si="7"/>
        <v>دون المستوى</v>
      </c>
    </row>
    <row r="242" spans="2:10" ht="21" thickBot="1">
      <c r="B242" s="7" t="str">
        <f>عربي!B242</f>
        <v>مريم ناصر رجب المسيرى</v>
      </c>
      <c r="I242" s="3">
        <f t="shared" si="6"/>
        <v>0</v>
      </c>
      <c r="J242" s="2" t="str">
        <f t="shared" si="7"/>
        <v>دون المستوى</v>
      </c>
    </row>
    <row r="243" spans="2:10" ht="21" thickBot="1">
      <c r="B243" s="7" t="str">
        <f>عربي!B243</f>
        <v>مشمشه طارق على الشعيرى</v>
      </c>
      <c r="I243" s="3">
        <f t="shared" si="6"/>
        <v>0</v>
      </c>
      <c r="J243" s="2" t="str">
        <f t="shared" si="7"/>
        <v>دون المستوى</v>
      </c>
    </row>
    <row r="244" spans="2:10" ht="21" thickBot="1">
      <c r="B244" s="7" t="str">
        <f>عربي!B244</f>
        <v>منار حامد فرحان حامد</v>
      </c>
      <c r="I244" s="3">
        <f t="shared" si="6"/>
        <v>0</v>
      </c>
      <c r="J244" s="2" t="str">
        <f t="shared" si="7"/>
        <v>دون المستوى</v>
      </c>
    </row>
    <row r="245" spans="2:10" ht="21" thickBot="1">
      <c r="B245" s="7" t="str">
        <f>عربي!B245</f>
        <v>منار صبرى رزق محمد الزفتاوى</v>
      </c>
      <c r="I245" s="3">
        <f t="shared" si="6"/>
        <v>0</v>
      </c>
      <c r="J245" s="2" t="str">
        <f t="shared" si="7"/>
        <v>دون المستوى</v>
      </c>
    </row>
    <row r="246" spans="2:10" ht="21" thickBot="1">
      <c r="B246" s="7" t="str">
        <f>عربي!B246</f>
        <v>منار عبد الحميد سعد البهنساوى</v>
      </c>
      <c r="I246" s="3">
        <f t="shared" si="6"/>
        <v>0</v>
      </c>
      <c r="J246" s="2" t="str">
        <f t="shared" si="7"/>
        <v>دون المستوى</v>
      </c>
    </row>
    <row r="247" spans="2:10" ht="21" thickBot="1">
      <c r="B247" s="7" t="str">
        <f>عربي!B247</f>
        <v>منة الله السيد أحمد خيري عبد الحليم أحمد</v>
      </c>
      <c r="I247" s="3">
        <f t="shared" si="6"/>
        <v>0</v>
      </c>
      <c r="J247" s="2" t="str">
        <f t="shared" si="7"/>
        <v>دون المستوى</v>
      </c>
    </row>
    <row r="248" spans="2:10" ht="21" thickBot="1">
      <c r="B248" s="7" t="str">
        <f>عربي!B248</f>
        <v>منه الله حسن يوسف غازى البنا</v>
      </c>
      <c r="I248" s="3">
        <f t="shared" si="6"/>
        <v>0</v>
      </c>
      <c r="J248" s="2" t="str">
        <f t="shared" si="7"/>
        <v>دون المستوى</v>
      </c>
    </row>
    <row r="249" spans="2:10" ht="21" thickBot="1">
      <c r="B249" s="7" t="str">
        <f>عربي!B249</f>
        <v>منه الله محمد محمد الكرش</v>
      </c>
      <c r="I249" s="3">
        <f t="shared" si="6"/>
        <v>0</v>
      </c>
      <c r="J249" s="2" t="str">
        <f t="shared" si="7"/>
        <v>دون المستوى</v>
      </c>
    </row>
    <row r="250" spans="2:10" ht="21" thickBot="1">
      <c r="B250" s="7" t="str">
        <f>عربي!B250</f>
        <v>منى مجدي عبد العليم محمد هويدي</v>
      </c>
      <c r="I250" s="3">
        <f t="shared" si="6"/>
        <v>0</v>
      </c>
      <c r="J250" s="2" t="str">
        <f t="shared" si="7"/>
        <v>دون المستوى</v>
      </c>
    </row>
    <row r="251" spans="2:10" ht="20.25">
      <c r="B251" s="7" t="str">
        <f>عربي!B251</f>
        <v>منى محمد سعد عبد الله عبده</v>
      </c>
    </row>
    <row r="252" spans="2:10" ht="20.25">
      <c r="B252" s="7" t="str">
        <f>عربي!B252</f>
        <v>مها اسامه عبد العظيم ابراهيم الشربينى</v>
      </c>
    </row>
    <row r="253" spans="2:10" ht="20.25">
      <c r="B253" s="7" t="str">
        <f>عربي!B253</f>
        <v>مها السعيد على محمد</v>
      </c>
    </row>
    <row r="254" spans="2:10" ht="20.25">
      <c r="B254" s="7" t="str">
        <f>عربي!B254</f>
        <v>مها السيد عبد العليم على  شعبان</v>
      </c>
    </row>
    <row r="255" spans="2:10" ht="20.25">
      <c r="B255" s="7" t="str">
        <f>عربي!B255</f>
        <v>مها صبرى حموده بهجات حنوره</v>
      </c>
    </row>
    <row r="256" spans="2:10" ht="20.25">
      <c r="B256" s="7" t="str">
        <f>عربي!B256</f>
        <v>مها مجدي ابراهيم الدسوقي حطيبه</v>
      </c>
    </row>
    <row r="257" spans="2:2" ht="20.25">
      <c r="B257" s="7" t="str">
        <f>عربي!B257</f>
        <v>مى جلال زكى السيد المحروق</v>
      </c>
    </row>
    <row r="258" spans="2:2" ht="20.25">
      <c r="B258" s="7" t="str">
        <f>عربي!B258</f>
        <v>مى رمضان السيد محمد الاجرود</v>
      </c>
    </row>
    <row r="259" spans="2:2" ht="20.25">
      <c r="B259" s="7" t="str">
        <f>عربي!B259</f>
        <v>مى طلعت عطية احمد البص</v>
      </c>
    </row>
    <row r="260" spans="2:2" ht="20.25">
      <c r="B260" s="7" t="str">
        <f>عربي!B260</f>
        <v>مى وحيد ابراهيم احمد عطا الله</v>
      </c>
    </row>
    <row r="261" spans="2:2" ht="20.25">
      <c r="B261" s="7" t="str">
        <f>عربي!B261</f>
        <v>مياده عوض محمود عوض الزفتاوى</v>
      </c>
    </row>
    <row r="262" spans="2:2" ht="20.25">
      <c r="B262" s="7" t="str">
        <f>عربي!B262</f>
        <v>مياده مسعد غريب مرسى الدويك</v>
      </c>
    </row>
    <row r="263" spans="2:2" ht="20.25">
      <c r="B263" s="7" t="str">
        <f>عربي!B263</f>
        <v>ميار سامى السيد محمد البلتاجى</v>
      </c>
    </row>
    <row r="264" spans="2:2" ht="20.25">
      <c r="B264" s="7" t="str">
        <f>عربي!B264</f>
        <v>ميرنا نصر تدرس يوسف مرزوق</v>
      </c>
    </row>
    <row r="265" spans="2:2" ht="20.25">
      <c r="B265" s="7" t="str">
        <f>عربي!B265</f>
        <v>ناديه مصطفى على محمد حنوره</v>
      </c>
    </row>
    <row r="266" spans="2:2" ht="20.25">
      <c r="B266" s="7" t="str">
        <f>عربي!B266</f>
        <v>نانسى توكل رمضان السيد صيام</v>
      </c>
    </row>
    <row r="267" spans="2:2" ht="20.25">
      <c r="B267" s="7" t="str">
        <f>عربي!B267</f>
        <v>نجاة محمد ابراهيم الشك</v>
      </c>
    </row>
    <row r="268" spans="2:2" ht="20.25">
      <c r="B268" s="7" t="str">
        <f>عربي!B268</f>
        <v>ندا عبد الجواد عبد الله على عبد الرؤف</v>
      </c>
    </row>
    <row r="269" spans="2:2" ht="20.25">
      <c r="B269" s="7" t="str">
        <f>عربي!B269</f>
        <v>ندى أبو العنين سعد أبو العنين كميشه</v>
      </c>
    </row>
    <row r="270" spans="2:2" ht="20.25">
      <c r="B270" s="7" t="str">
        <f>عربي!B270</f>
        <v>ندى ايهاب محمد عبد القادر الصعيدى</v>
      </c>
    </row>
    <row r="271" spans="2:2" ht="20.25">
      <c r="B271" s="7" t="str">
        <f>عربي!B271</f>
        <v>ندى عادل ابراهيم نصر الكرش</v>
      </c>
    </row>
    <row r="272" spans="2:2" ht="20.25">
      <c r="B272" s="7" t="str">
        <f>عربي!B272</f>
        <v>ندى عباس عباس عبد الغنى الحداد</v>
      </c>
    </row>
    <row r="273" spans="2:2" ht="20.25">
      <c r="B273" s="7" t="str">
        <f>عربي!B273</f>
        <v>ندى عبد العليم ذكى البغدادى</v>
      </c>
    </row>
    <row r="274" spans="2:2" ht="20.25">
      <c r="B274" s="7" t="str">
        <f>عربي!B274</f>
        <v>ندى فتحى رجب محمد سويدان</v>
      </c>
    </row>
    <row r="275" spans="2:2" ht="20.25">
      <c r="B275" s="7" t="str">
        <f>عربي!B275</f>
        <v>ندى محمد حسن محمد عبد العال محرم</v>
      </c>
    </row>
    <row r="276" spans="2:2" ht="20.25">
      <c r="B276" s="7" t="str">
        <f>عربي!B276</f>
        <v>ندى محمد حلمى فارس عبد العزيز</v>
      </c>
    </row>
    <row r="277" spans="2:2" ht="20.25">
      <c r="B277" s="7" t="str">
        <f>عربي!B277</f>
        <v>ندى محمد عبد العليم راغب بليله</v>
      </c>
    </row>
    <row r="278" spans="2:2" ht="20.25">
      <c r="B278" s="7" t="str">
        <f>عربي!B278</f>
        <v>ندى محمد عطيه احمد حجازى</v>
      </c>
    </row>
    <row r="279" spans="2:2" ht="20.25">
      <c r="B279" s="7" t="str">
        <f>عربي!B279</f>
        <v>ندى محمد محمد عبد القادر البنا</v>
      </c>
    </row>
    <row r="280" spans="2:2" ht="20.25">
      <c r="B280" s="7" t="str">
        <f>عربي!B280</f>
        <v>ندى ممدوح عبد الكريم مصطفى سعد</v>
      </c>
    </row>
    <row r="281" spans="2:2" ht="20.25">
      <c r="B281" s="7" t="str">
        <f>عربي!B281</f>
        <v>ندى وجيه محمود برهام</v>
      </c>
    </row>
    <row r="282" spans="2:2" ht="20.25">
      <c r="B282" s="7" t="str">
        <f>عربي!B282</f>
        <v>نرمين السعيد ذكي محمد الحداد</v>
      </c>
    </row>
    <row r="283" spans="2:2" ht="20.25">
      <c r="B283" s="7" t="str">
        <f>عربي!B283</f>
        <v>نرمين ناجى محمد حسن البندى</v>
      </c>
    </row>
    <row r="284" spans="2:2" ht="20.25">
      <c r="B284" s="7" t="str">
        <f>عربي!B284</f>
        <v>نشوى سعيد فتحى عبد العزيز عبده</v>
      </c>
    </row>
    <row r="285" spans="2:2" ht="20.25">
      <c r="B285" s="7" t="str">
        <f>عربي!B285</f>
        <v>نهله ابراهيم عبد الجليل احمد</v>
      </c>
    </row>
    <row r="286" spans="2:2" ht="20.25">
      <c r="B286" s="7" t="str">
        <f>عربي!B286</f>
        <v>نهله خالد محمد عبد الرحمن عرب</v>
      </c>
    </row>
    <row r="287" spans="2:2" ht="20.25">
      <c r="B287" s="7" t="str">
        <f>عربي!B287</f>
        <v>نوال محمد محمد بخاطره احمد الدعدر</v>
      </c>
    </row>
    <row r="288" spans="2:2" ht="20.25">
      <c r="B288" s="7" t="str">
        <f>عربي!B288</f>
        <v>نور الهدى السيد صبرى فتح الله عيد</v>
      </c>
    </row>
    <row r="289" spans="2:2" ht="20.25">
      <c r="B289" s="7" t="str">
        <f>عربي!B289</f>
        <v>نورا اشرف نصر رشدى الغبور</v>
      </c>
    </row>
    <row r="290" spans="2:2" ht="20.25">
      <c r="B290" s="7" t="str">
        <f>عربي!B290</f>
        <v>نورا توكل فهمي ابراهيم</v>
      </c>
    </row>
    <row r="291" spans="2:2" ht="20.25">
      <c r="B291" s="7" t="str">
        <f>عربي!B291</f>
        <v>نورا عبد الجواد احمد الشرنوبى حجازى</v>
      </c>
    </row>
    <row r="292" spans="2:2" ht="20.25">
      <c r="B292" s="7" t="str">
        <f>عربي!B292</f>
        <v>نورهان ابراهيم محمود الحداد</v>
      </c>
    </row>
    <row r="293" spans="2:2" ht="20.25">
      <c r="B293" s="7" t="str">
        <f>عربي!B293</f>
        <v>نورهان احمد سعد على مرزوق</v>
      </c>
    </row>
    <row r="294" spans="2:2" ht="20.25">
      <c r="B294" s="7" t="str">
        <f>عربي!B294</f>
        <v>نورهان اشرف ذكى قطب السرى</v>
      </c>
    </row>
    <row r="295" spans="2:2" ht="20.25">
      <c r="B295" s="7" t="str">
        <f>عربي!B295</f>
        <v>نورهان نبيل عيد ابراهيم الشربينى</v>
      </c>
    </row>
    <row r="296" spans="2:2" ht="20.25">
      <c r="B296" s="7" t="str">
        <f>عربي!B296</f>
        <v>هاجر ابراهيم صلاح فتح الله الدعدر</v>
      </c>
    </row>
    <row r="297" spans="2:2" ht="20.25">
      <c r="B297" s="7" t="str">
        <f>عربي!B297</f>
        <v>هاجر السعودى السيد سعيد</v>
      </c>
    </row>
    <row r="298" spans="2:2" ht="20.25">
      <c r="B298" s="7" t="str">
        <f>عربي!B298</f>
        <v>هاجر السعيد عبد القادر محى الدين القصيف</v>
      </c>
    </row>
    <row r="299" spans="2:2" ht="20.25">
      <c r="B299" s="7" t="str">
        <f>عربي!B299</f>
        <v>هاجر حمدى الخشوعى البساطى</v>
      </c>
    </row>
    <row r="300" spans="2:2" ht="20.25">
      <c r="B300" s="7" t="str">
        <f>عربي!B300</f>
        <v>هاجر خالد غازى غازى جلو</v>
      </c>
    </row>
    <row r="301" spans="2:2" ht="20.25">
      <c r="B301" s="7" t="str">
        <f>عربي!B301</f>
        <v>هاجر محمد سعد عبد الشافي شلبي</v>
      </c>
    </row>
    <row r="302" spans="2:2" ht="20.25">
      <c r="B302" s="7" t="str">
        <f>عربي!B302</f>
        <v>هاجر محمد عبد المولى محمد  شعلان</v>
      </c>
    </row>
    <row r="303" spans="2:2" ht="20.25">
      <c r="B303" s="7" t="str">
        <f>عربي!B303</f>
        <v>هاجر مصطفى رمضان زاكي هويدي</v>
      </c>
    </row>
    <row r="304" spans="2:2" ht="20.25">
      <c r="B304" s="7" t="str">
        <f>عربي!B304</f>
        <v>هاجر ناصر عابدين حرب</v>
      </c>
    </row>
    <row r="305" spans="2:2" ht="20.25">
      <c r="B305" s="7" t="str">
        <f>عربي!B305</f>
        <v>هانم جمال القطب عبد الجليل</v>
      </c>
    </row>
    <row r="306" spans="2:2" ht="20.25">
      <c r="B306" s="7" t="str">
        <f>عربي!B306</f>
        <v>هبه الله شكري حامد عباس المهر</v>
      </c>
    </row>
    <row r="307" spans="2:2" ht="20.25">
      <c r="B307" s="7" t="str">
        <f>عربي!B307</f>
        <v>هبه الله عصام محمد عبد اللطيف حرب</v>
      </c>
    </row>
    <row r="308" spans="2:2" ht="20.25">
      <c r="B308" s="7" t="str">
        <f>عربي!B308</f>
        <v>هبه حمدين احمد ابراهيم البغدادي</v>
      </c>
    </row>
    <row r="309" spans="2:2" ht="20.25">
      <c r="B309" s="7" t="str">
        <f>عربي!B309</f>
        <v>هبه خالد عبد المعطي على خريم</v>
      </c>
    </row>
    <row r="310" spans="2:2" ht="20.25">
      <c r="B310" s="7" t="str">
        <f>عربي!B310</f>
        <v>هدى خالد عبد المولى إبراهيم الشهاوي</v>
      </c>
    </row>
    <row r="311" spans="2:2" ht="20.25">
      <c r="B311" s="7" t="str">
        <f>عربي!B311</f>
        <v>هدى محمد حسانين عبد ربه</v>
      </c>
    </row>
    <row r="312" spans="2:2" ht="20.25">
      <c r="B312" s="7" t="str">
        <f>عربي!B312</f>
        <v>هدى ناصر عبد النعيم على ابو النور</v>
      </c>
    </row>
    <row r="313" spans="2:2" ht="20.25">
      <c r="B313" s="7" t="str">
        <f>عربي!B313</f>
        <v>هدير خالد يسري محمود بيومي</v>
      </c>
    </row>
    <row r="314" spans="2:2" ht="20.25">
      <c r="B314" s="7" t="str">
        <f>عربي!B314</f>
        <v>هدير فتحي غريب إبراهيم  شبار</v>
      </c>
    </row>
    <row r="315" spans="2:2" ht="20.25">
      <c r="B315" s="7" t="str">
        <f>عربي!B315</f>
        <v>هدير موسى عمر ابرهيم البساطي</v>
      </c>
    </row>
    <row r="316" spans="2:2" ht="20.25">
      <c r="B316" s="7" t="str">
        <f>عربي!B316</f>
        <v>همس خالد الظريف محمد الخلعي</v>
      </c>
    </row>
    <row r="317" spans="2:2" ht="20.25">
      <c r="B317" s="7" t="str">
        <f>عربي!B317</f>
        <v>هناء السيد إبراهيم إبراهيم أبو الهوى</v>
      </c>
    </row>
    <row r="318" spans="2:2" ht="20.25">
      <c r="B318" s="7" t="str">
        <f>عربي!B318</f>
        <v>هند السعيد حسين المرسي</v>
      </c>
    </row>
    <row r="319" spans="2:2" ht="20.25">
      <c r="B319" s="7" t="str">
        <f>عربي!B319</f>
        <v>هيام ايمن على حامد حنورة</v>
      </c>
    </row>
    <row r="320" spans="2:2" ht="20.25">
      <c r="B320" s="7" t="str">
        <f>عربي!B320</f>
        <v>وفاء أحمد محمد عبد الجليل جلو</v>
      </c>
    </row>
    <row r="321" spans="2:2" ht="20.25">
      <c r="B321" s="7" t="str">
        <f>عربي!B321</f>
        <v>وفاء حسن أحمد محمد مهنا</v>
      </c>
    </row>
    <row r="322" spans="2:2" ht="20.25">
      <c r="B322" s="7" t="str">
        <f>عربي!B322</f>
        <v>وفاء رزق فتحي عبد العزيز عبده موافي</v>
      </c>
    </row>
    <row r="323" spans="2:2" ht="20.25">
      <c r="B323" s="7" t="str">
        <f>عربي!B323</f>
        <v>وفاء طارق جابر الغبور</v>
      </c>
    </row>
    <row r="324" spans="2:2" ht="20.25">
      <c r="B324" s="7" t="str">
        <f>عربي!B324</f>
        <v>ولاء أحمد محمود بيومي</v>
      </c>
    </row>
    <row r="325" spans="2:2" ht="20.25">
      <c r="B325" s="7" t="str">
        <f>عربي!B325</f>
        <v>يارا سامي محمد على سلامه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>
    <tabColor theme="9" tint="-0.249977111117893"/>
  </sheetPr>
  <dimension ref="A1:T250"/>
  <sheetViews>
    <sheetView rightToLeft="1" zoomScale="70" zoomScaleNormal="70" workbookViewId="0">
      <selection activeCell="E2" sqref="E2:H3"/>
    </sheetView>
  </sheetViews>
  <sheetFormatPr defaultRowHeight="14.25"/>
  <cols>
    <col min="1" max="1" width="9" style="3"/>
    <col min="2" max="2" width="39.125" style="3" customWidth="1"/>
    <col min="3" max="8" width="9" style="3"/>
    <col min="9" max="9" width="9.5" style="3" customWidth="1"/>
    <col min="10" max="10" width="10.125" style="3" customWidth="1"/>
    <col min="11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16</v>
      </c>
      <c r="H1" s="1" t="s">
        <v>8</v>
      </c>
      <c r="I1" s="1" t="s">
        <v>4</v>
      </c>
      <c r="J1" s="1" t="s">
        <v>5</v>
      </c>
      <c r="K1" s="1" t="s">
        <v>7</v>
      </c>
      <c r="L1" s="1" t="s">
        <v>16</v>
      </c>
      <c r="M1" s="1" t="s">
        <v>8</v>
      </c>
      <c r="N1" s="1" t="s">
        <v>4</v>
      </c>
      <c r="O1" s="1" t="s">
        <v>9</v>
      </c>
      <c r="P1" s="1" t="s">
        <v>10</v>
      </c>
      <c r="Q1" s="1" t="s">
        <v>15</v>
      </c>
      <c r="R1" s="1" t="s">
        <v>5</v>
      </c>
      <c r="T1" s="1" t="s">
        <v>27</v>
      </c>
    </row>
    <row r="2" spans="1:20" ht="16.5" thickBot="1">
      <c r="E2" s="3">
        <v>20</v>
      </c>
      <c r="F2" s="3">
        <v>15</v>
      </c>
      <c r="G2" s="3">
        <v>25</v>
      </c>
      <c r="H2" s="3">
        <v>20</v>
      </c>
      <c r="I2" s="3">
        <f>E2+F2+G2+H2</f>
        <v>80</v>
      </c>
      <c r="J2" s="2" t="str">
        <f>IF(I2&gt;=85,"ممتاز",IF(I2&gt;=75,"جيد جدا",IF(I2&gt;=65,"جيد",IF(I2&gt;=50,"مقبول",IF(I2&lt;50,"دون المستوى")))))</f>
        <v>جيد جدا</v>
      </c>
      <c r="T2" s="3">
        <f>E2+F2</f>
        <v>35</v>
      </c>
    </row>
    <row r="3" spans="1:20" ht="16.5" thickBot="1">
      <c r="E3" s="3">
        <v>20</v>
      </c>
      <c r="F3" s="3">
        <v>18</v>
      </c>
      <c r="G3" s="3">
        <v>10</v>
      </c>
      <c r="H3" s="3">
        <v>15</v>
      </c>
      <c r="I3" s="3">
        <f t="shared" ref="I3:I66" si="0">E3+F3+H3</f>
        <v>53</v>
      </c>
      <c r="J3" s="2" t="str">
        <f t="shared" ref="J3:J66" si="1">IF(I3&gt;=85,"ممتاز",IF(I3&gt;=75,"جيد جدا",IF(I3&gt;=65,"جيد",IF(I3&gt;=50,"مقبول",IF(I3&lt;50,"دون المستوى")))))</f>
        <v>مقبول</v>
      </c>
    </row>
    <row r="4" spans="1:20" ht="16.5" thickBot="1">
      <c r="I4" s="3">
        <f t="shared" si="0"/>
        <v>0</v>
      </c>
      <c r="J4" s="2" t="str">
        <f t="shared" si="1"/>
        <v>دون المستوى</v>
      </c>
    </row>
    <row r="5" spans="1:20" ht="16.5" thickBot="1">
      <c r="I5" s="3">
        <f t="shared" si="0"/>
        <v>0</v>
      </c>
      <c r="J5" s="2" t="str">
        <f t="shared" si="1"/>
        <v>دون المستوى</v>
      </c>
    </row>
    <row r="6" spans="1:20" ht="16.5" thickBot="1">
      <c r="I6" s="3">
        <f t="shared" si="0"/>
        <v>0</v>
      </c>
      <c r="J6" s="2" t="str">
        <f t="shared" si="1"/>
        <v>دون المستوى</v>
      </c>
    </row>
    <row r="7" spans="1:20" ht="16.5" thickBot="1">
      <c r="I7" s="3">
        <f t="shared" si="0"/>
        <v>0</v>
      </c>
      <c r="J7" s="2" t="str">
        <f t="shared" si="1"/>
        <v>دون المستوى</v>
      </c>
    </row>
    <row r="8" spans="1:20" ht="16.5" thickBot="1">
      <c r="I8" s="3">
        <f t="shared" si="0"/>
        <v>0</v>
      </c>
      <c r="J8" s="2" t="str">
        <f t="shared" si="1"/>
        <v>دون المستوى</v>
      </c>
    </row>
    <row r="9" spans="1:20" ht="16.5" thickBot="1">
      <c r="I9" s="3">
        <f t="shared" si="0"/>
        <v>0</v>
      </c>
      <c r="J9" s="2" t="str">
        <f t="shared" si="1"/>
        <v>دون المستوى</v>
      </c>
    </row>
    <row r="10" spans="1:20" ht="16.5" thickBot="1">
      <c r="I10" s="3">
        <f t="shared" si="0"/>
        <v>0</v>
      </c>
      <c r="J10" s="2" t="str">
        <f t="shared" si="1"/>
        <v>دون المستوى</v>
      </c>
    </row>
    <row r="11" spans="1:20" ht="16.5" thickBot="1">
      <c r="I11" s="3">
        <f t="shared" si="0"/>
        <v>0</v>
      </c>
      <c r="J11" s="2" t="str">
        <f t="shared" si="1"/>
        <v>دون المستوى</v>
      </c>
    </row>
    <row r="12" spans="1:20" ht="16.5" thickBot="1">
      <c r="I12" s="3">
        <f t="shared" si="0"/>
        <v>0</v>
      </c>
      <c r="J12" s="2" t="str">
        <f t="shared" si="1"/>
        <v>دون المستوى</v>
      </c>
    </row>
    <row r="13" spans="1:20" ht="16.5" thickBot="1">
      <c r="I13" s="3">
        <f t="shared" si="0"/>
        <v>0</v>
      </c>
      <c r="J13" s="2" t="str">
        <f t="shared" si="1"/>
        <v>دون المستوى</v>
      </c>
    </row>
    <row r="14" spans="1:20" ht="16.5" thickBot="1">
      <c r="I14" s="3">
        <f t="shared" si="0"/>
        <v>0</v>
      </c>
      <c r="J14" s="2" t="str">
        <f t="shared" si="1"/>
        <v>دون المستوى</v>
      </c>
    </row>
    <row r="15" spans="1:20" ht="16.5" thickBot="1">
      <c r="I15" s="3">
        <f t="shared" si="0"/>
        <v>0</v>
      </c>
      <c r="J15" s="2" t="str">
        <f t="shared" si="1"/>
        <v>دون المستوى</v>
      </c>
    </row>
    <row r="16" spans="1:20" ht="16.5" thickBot="1">
      <c r="I16" s="3">
        <f t="shared" si="0"/>
        <v>0</v>
      </c>
      <c r="J16" s="2" t="str">
        <f t="shared" si="1"/>
        <v>دون المستوى</v>
      </c>
    </row>
    <row r="17" spans="9:10" ht="16.5" thickBot="1">
      <c r="I17" s="3">
        <f t="shared" si="0"/>
        <v>0</v>
      </c>
      <c r="J17" s="2" t="str">
        <f t="shared" si="1"/>
        <v>دون المستوى</v>
      </c>
    </row>
    <row r="18" spans="9:10" ht="16.5" thickBot="1">
      <c r="I18" s="3">
        <f t="shared" si="0"/>
        <v>0</v>
      </c>
      <c r="J18" s="2" t="str">
        <f t="shared" si="1"/>
        <v>دون المستوى</v>
      </c>
    </row>
    <row r="19" spans="9:10" ht="16.5" thickBot="1">
      <c r="I19" s="3">
        <f t="shared" si="0"/>
        <v>0</v>
      </c>
      <c r="J19" s="2" t="str">
        <f t="shared" si="1"/>
        <v>دون المستوى</v>
      </c>
    </row>
    <row r="20" spans="9:10" ht="16.5" thickBot="1">
      <c r="I20" s="3">
        <f t="shared" si="0"/>
        <v>0</v>
      </c>
      <c r="J20" s="2" t="str">
        <f t="shared" si="1"/>
        <v>دون المستوى</v>
      </c>
    </row>
    <row r="21" spans="9:10" ht="16.5" thickBot="1">
      <c r="I21" s="3">
        <f t="shared" si="0"/>
        <v>0</v>
      </c>
      <c r="J21" s="2" t="str">
        <f t="shared" si="1"/>
        <v>دون المستوى</v>
      </c>
    </row>
    <row r="22" spans="9:10" ht="16.5" thickBot="1">
      <c r="I22" s="3">
        <f t="shared" si="0"/>
        <v>0</v>
      </c>
      <c r="J22" s="2" t="str">
        <f t="shared" si="1"/>
        <v>دون المستوى</v>
      </c>
    </row>
    <row r="23" spans="9:10" ht="16.5" thickBot="1">
      <c r="I23" s="3">
        <f t="shared" si="0"/>
        <v>0</v>
      </c>
      <c r="J23" s="2" t="str">
        <f t="shared" si="1"/>
        <v>دون المستوى</v>
      </c>
    </row>
    <row r="24" spans="9:10" ht="16.5" thickBot="1">
      <c r="I24" s="3">
        <f t="shared" si="0"/>
        <v>0</v>
      </c>
      <c r="J24" s="2" t="str">
        <f t="shared" si="1"/>
        <v>دون المستوى</v>
      </c>
    </row>
    <row r="25" spans="9:10" ht="16.5" thickBot="1">
      <c r="I25" s="3">
        <f t="shared" si="0"/>
        <v>0</v>
      </c>
      <c r="J25" s="2" t="str">
        <f t="shared" si="1"/>
        <v>دون المستوى</v>
      </c>
    </row>
    <row r="26" spans="9:10" ht="16.5" thickBot="1">
      <c r="I26" s="3">
        <f t="shared" si="0"/>
        <v>0</v>
      </c>
      <c r="J26" s="2" t="str">
        <f t="shared" si="1"/>
        <v>دون المستوى</v>
      </c>
    </row>
    <row r="27" spans="9:10" ht="16.5" thickBot="1">
      <c r="I27" s="3">
        <f t="shared" si="0"/>
        <v>0</v>
      </c>
      <c r="J27" s="2" t="str">
        <f t="shared" si="1"/>
        <v>دون المستوى</v>
      </c>
    </row>
    <row r="28" spans="9:10" ht="16.5" thickBot="1">
      <c r="I28" s="3">
        <f t="shared" si="0"/>
        <v>0</v>
      </c>
      <c r="J28" s="2" t="str">
        <f t="shared" si="1"/>
        <v>دون المستوى</v>
      </c>
    </row>
    <row r="29" spans="9:10" ht="16.5" thickBot="1">
      <c r="I29" s="3">
        <f t="shared" si="0"/>
        <v>0</v>
      </c>
      <c r="J29" s="2" t="str">
        <f t="shared" si="1"/>
        <v>دون المستوى</v>
      </c>
    </row>
    <row r="30" spans="9:10" ht="16.5" thickBot="1">
      <c r="I30" s="3">
        <f t="shared" si="0"/>
        <v>0</v>
      </c>
      <c r="J30" s="2" t="str">
        <f t="shared" si="1"/>
        <v>دون المستوى</v>
      </c>
    </row>
    <row r="31" spans="9:10" ht="16.5" thickBot="1">
      <c r="I31" s="3">
        <f t="shared" si="0"/>
        <v>0</v>
      </c>
      <c r="J31" s="2" t="str">
        <f t="shared" si="1"/>
        <v>دون المستوى</v>
      </c>
    </row>
    <row r="32" spans="9:10" ht="16.5" thickBot="1">
      <c r="I32" s="3">
        <f t="shared" si="0"/>
        <v>0</v>
      </c>
      <c r="J32" s="2" t="str">
        <f t="shared" si="1"/>
        <v>دون المستوى</v>
      </c>
    </row>
    <row r="33" spans="9:10" ht="16.5" thickBot="1">
      <c r="I33" s="3">
        <f t="shared" si="0"/>
        <v>0</v>
      </c>
      <c r="J33" s="2" t="str">
        <f t="shared" si="1"/>
        <v>دون المستوى</v>
      </c>
    </row>
    <row r="34" spans="9:10" ht="16.5" thickBot="1">
      <c r="I34" s="3">
        <f t="shared" si="0"/>
        <v>0</v>
      </c>
      <c r="J34" s="2" t="str">
        <f t="shared" si="1"/>
        <v>دون المستوى</v>
      </c>
    </row>
    <row r="35" spans="9:10" ht="16.5" thickBot="1">
      <c r="I35" s="3">
        <f t="shared" si="0"/>
        <v>0</v>
      </c>
      <c r="J35" s="2" t="str">
        <f t="shared" si="1"/>
        <v>دون المستوى</v>
      </c>
    </row>
    <row r="36" spans="9:10" ht="16.5" thickBot="1">
      <c r="I36" s="3">
        <f t="shared" si="0"/>
        <v>0</v>
      </c>
      <c r="J36" s="2" t="str">
        <f t="shared" si="1"/>
        <v>دون المستوى</v>
      </c>
    </row>
    <row r="37" spans="9:10" ht="16.5" thickBot="1">
      <c r="I37" s="3">
        <f t="shared" si="0"/>
        <v>0</v>
      </c>
      <c r="J37" s="2" t="str">
        <f t="shared" si="1"/>
        <v>دون المستوى</v>
      </c>
    </row>
    <row r="38" spans="9:10" ht="16.5" thickBot="1">
      <c r="I38" s="3">
        <f t="shared" si="0"/>
        <v>0</v>
      </c>
      <c r="J38" s="2" t="str">
        <f t="shared" si="1"/>
        <v>دون المستوى</v>
      </c>
    </row>
    <row r="39" spans="9:10" ht="16.5" thickBot="1">
      <c r="I39" s="3">
        <f t="shared" si="0"/>
        <v>0</v>
      </c>
      <c r="J39" s="2" t="str">
        <f t="shared" si="1"/>
        <v>دون المستوى</v>
      </c>
    </row>
    <row r="40" spans="9:10" ht="16.5" thickBot="1">
      <c r="I40" s="3">
        <f t="shared" si="0"/>
        <v>0</v>
      </c>
      <c r="J40" s="2" t="str">
        <f t="shared" si="1"/>
        <v>دون المستوى</v>
      </c>
    </row>
    <row r="41" spans="9:10" ht="16.5" thickBot="1">
      <c r="I41" s="3">
        <f t="shared" si="0"/>
        <v>0</v>
      </c>
      <c r="J41" s="2" t="str">
        <f t="shared" si="1"/>
        <v>دون المستوى</v>
      </c>
    </row>
    <row r="42" spans="9:10" ht="16.5" thickBot="1">
      <c r="I42" s="3">
        <f t="shared" si="0"/>
        <v>0</v>
      </c>
      <c r="J42" s="2" t="str">
        <f t="shared" si="1"/>
        <v>دون المستوى</v>
      </c>
    </row>
    <row r="43" spans="9:10" ht="16.5" thickBot="1">
      <c r="I43" s="3">
        <f t="shared" si="0"/>
        <v>0</v>
      </c>
      <c r="J43" s="2" t="str">
        <f t="shared" si="1"/>
        <v>دون المستوى</v>
      </c>
    </row>
    <row r="44" spans="9:10" ht="16.5" thickBot="1">
      <c r="I44" s="3">
        <f t="shared" si="0"/>
        <v>0</v>
      </c>
      <c r="J44" s="2" t="str">
        <f t="shared" si="1"/>
        <v>دون المستوى</v>
      </c>
    </row>
    <row r="45" spans="9:10" ht="16.5" thickBot="1">
      <c r="I45" s="3">
        <f t="shared" si="0"/>
        <v>0</v>
      </c>
      <c r="J45" s="2" t="str">
        <f t="shared" si="1"/>
        <v>دون المستوى</v>
      </c>
    </row>
    <row r="46" spans="9:10" ht="16.5" thickBot="1">
      <c r="I46" s="3">
        <f t="shared" si="0"/>
        <v>0</v>
      </c>
      <c r="J46" s="2" t="str">
        <f t="shared" si="1"/>
        <v>دون المستوى</v>
      </c>
    </row>
    <row r="47" spans="9:10" ht="16.5" thickBot="1">
      <c r="I47" s="3">
        <f t="shared" si="0"/>
        <v>0</v>
      </c>
      <c r="J47" s="2" t="str">
        <f t="shared" si="1"/>
        <v>دون المستوى</v>
      </c>
    </row>
    <row r="48" spans="9:10" ht="16.5" thickBot="1">
      <c r="I48" s="3">
        <f t="shared" si="0"/>
        <v>0</v>
      </c>
      <c r="J48" s="2" t="str">
        <f t="shared" si="1"/>
        <v>دون المستوى</v>
      </c>
    </row>
    <row r="49" spans="9:10" ht="16.5" thickBot="1">
      <c r="I49" s="3">
        <f t="shared" si="0"/>
        <v>0</v>
      </c>
      <c r="J49" s="2" t="str">
        <f t="shared" si="1"/>
        <v>دون المستوى</v>
      </c>
    </row>
    <row r="50" spans="9:10" ht="16.5" thickBot="1">
      <c r="I50" s="3">
        <f t="shared" si="0"/>
        <v>0</v>
      </c>
      <c r="J50" s="2" t="str">
        <f t="shared" si="1"/>
        <v>دون المستوى</v>
      </c>
    </row>
    <row r="51" spans="9:10" ht="16.5" thickBot="1">
      <c r="I51" s="3">
        <f t="shared" si="0"/>
        <v>0</v>
      </c>
      <c r="J51" s="2" t="str">
        <f t="shared" si="1"/>
        <v>دون المستوى</v>
      </c>
    </row>
    <row r="52" spans="9:10" ht="16.5" thickBot="1">
      <c r="I52" s="3">
        <f t="shared" si="0"/>
        <v>0</v>
      </c>
      <c r="J52" s="2" t="str">
        <f t="shared" si="1"/>
        <v>دون المستوى</v>
      </c>
    </row>
    <row r="53" spans="9:10" ht="16.5" thickBot="1">
      <c r="I53" s="3">
        <f t="shared" si="0"/>
        <v>0</v>
      </c>
      <c r="J53" s="2" t="str">
        <f t="shared" si="1"/>
        <v>دون المستوى</v>
      </c>
    </row>
    <row r="54" spans="9:10" ht="16.5" thickBot="1">
      <c r="I54" s="3">
        <f t="shared" si="0"/>
        <v>0</v>
      </c>
      <c r="J54" s="2" t="str">
        <f t="shared" si="1"/>
        <v>دون المستوى</v>
      </c>
    </row>
    <row r="55" spans="9:10" ht="16.5" thickBot="1">
      <c r="I55" s="3">
        <f t="shared" si="0"/>
        <v>0</v>
      </c>
      <c r="J55" s="2" t="str">
        <f t="shared" si="1"/>
        <v>دون المستوى</v>
      </c>
    </row>
    <row r="56" spans="9:10" ht="16.5" thickBot="1">
      <c r="I56" s="3">
        <f t="shared" si="0"/>
        <v>0</v>
      </c>
      <c r="J56" s="2" t="str">
        <f t="shared" si="1"/>
        <v>دون المستوى</v>
      </c>
    </row>
    <row r="57" spans="9:10" ht="16.5" thickBot="1">
      <c r="I57" s="3">
        <f t="shared" si="0"/>
        <v>0</v>
      </c>
      <c r="J57" s="2" t="str">
        <f t="shared" si="1"/>
        <v>دون المستوى</v>
      </c>
    </row>
    <row r="58" spans="9:10" ht="16.5" thickBot="1">
      <c r="I58" s="3">
        <f t="shared" si="0"/>
        <v>0</v>
      </c>
      <c r="J58" s="2" t="str">
        <f t="shared" si="1"/>
        <v>دون المستوى</v>
      </c>
    </row>
    <row r="59" spans="9:10" ht="16.5" thickBot="1">
      <c r="I59" s="3">
        <f t="shared" si="0"/>
        <v>0</v>
      </c>
      <c r="J59" s="2" t="str">
        <f t="shared" si="1"/>
        <v>دون المستوى</v>
      </c>
    </row>
    <row r="60" spans="9:10" ht="16.5" thickBot="1">
      <c r="I60" s="3">
        <f t="shared" si="0"/>
        <v>0</v>
      </c>
      <c r="J60" s="2" t="str">
        <f t="shared" si="1"/>
        <v>دون المستوى</v>
      </c>
    </row>
    <row r="61" spans="9:10" ht="16.5" thickBot="1">
      <c r="I61" s="3">
        <f t="shared" si="0"/>
        <v>0</v>
      </c>
      <c r="J61" s="2" t="str">
        <f t="shared" si="1"/>
        <v>دون المستوى</v>
      </c>
    </row>
    <row r="62" spans="9:10" ht="16.5" thickBot="1">
      <c r="I62" s="3">
        <f t="shared" si="0"/>
        <v>0</v>
      </c>
      <c r="J62" s="2" t="str">
        <f t="shared" si="1"/>
        <v>دون المستوى</v>
      </c>
    </row>
    <row r="63" spans="9:10" ht="16.5" thickBot="1">
      <c r="I63" s="3">
        <f t="shared" si="0"/>
        <v>0</v>
      </c>
      <c r="J63" s="2" t="str">
        <f t="shared" si="1"/>
        <v>دون المستوى</v>
      </c>
    </row>
    <row r="64" spans="9:10" ht="16.5" thickBot="1">
      <c r="I64" s="3">
        <f t="shared" si="0"/>
        <v>0</v>
      </c>
      <c r="J64" s="2" t="str">
        <f t="shared" si="1"/>
        <v>دون المستوى</v>
      </c>
    </row>
    <row r="65" spans="9:10" ht="16.5" thickBot="1">
      <c r="I65" s="3">
        <f t="shared" si="0"/>
        <v>0</v>
      </c>
      <c r="J65" s="2" t="str">
        <f t="shared" si="1"/>
        <v>دون المستوى</v>
      </c>
    </row>
    <row r="66" spans="9:10" ht="16.5" thickBot="1">
      <c r="I66" s="3">
        <f t="shared" si="0"/>
        <v>0</v>
      </c>
      <c r="J66" s="2" t="str">
        <f t="shared" si="1"/>
        <v>دون المستوى</v>
      </c>
    </row>
    <row r="67" spans="9:10" ht="16.5" thickBot="1">
      <c r="I67" s="3">
        <f t="shared" ref="I67:I130" si="2">E67+F67+H67</f>
        <v>0</v>
      </c>
      <c r="J67" s="2" t="str">
        <f t="shared" ref="J67:J130" si="3">IF(I67&gt;=85,"ممتاز",IF(I67&gt;=75,"جيد جدا",IF(I67&gt;=65,"جيد",IF(I67&gt;=50,"مقبول",IF(I67&lt;50,"دون المستوى")))))</f>
        <v>دون المستوى</v>
      </c>
    </row>
    <row r="68" spans="9:10" ht="16.5" thickBot="1">
      <c r="I68" s="3">
        <f t="shared" si="2"/>
        <v>0</v>
      </c>
      <c r="J68" s="2" t="str">
        <f t="shared" si="3"/>
        <v>دون المستوى</v>
      </c>
    </row>
    <row r="69" spans="9:10" ht="16.5" thickBot="1">
      <c r="I69" s="3">
        <f t="shared" si="2"/>
        <v>0</v>
      </c>
      <c r="J69" s="2" t="str">
        <f t="shared" si="3"/>
        <v>دون المستوى</v>
      </c>
    </row>
    <row r="70" spans="9:10" ht="16.5" thickBot="1">
      <c r="I70" s="3">
        <f t="shared" si="2"/>
        <v>0</v>
      </c>
      <c r="J70" s="2" t="str">
        <f t="shared" si="3"/>
        <v>دون المستوى</v>
      </c>
    </row>
    <row r="71" spans="9:10" ht="16.5" thickBot="1">
      <c r="I71" s="3">
        <f t="shared" si="2"/>
        <v>0</v>
      </c>
      <c r="J71" s="2" t="str">
        <f t="shared" si="3"/>
        <v>دون المستوى</v>
      </c>
    </row>
    <row r="72" spans="9:10" ht="16.5" thickBot="1">
      <c r="I72" s="3">
        <f t="shared" si="2"/>
        <v>0</v>
      </c>
      <c r="J72" s="2" t="str">
        <f t="shared" si="3"/>
        <v>دون المستوى</v>
      </c>
    </row>
    <row r="73" spans="9:10" ht="16.5" thickBot="1">
      <c r="I73" s="3">
        <f t="shared" si="2"/>
        <v>0</v>
      </c>
      <c r="J73" s="2" t="str">
        <f t="shared" si="3"/>
        <v>دون المستوى</v>
      </c>
    </row>
    <row r="74" spans="9:10" ht="16.5" thickBot="1">
      <c r="I74" s="3">
        <f t="shared" si="2"/>
        <v>0</v>
      </c>
      <c r="J74" s="2" t="str">
        <f t="shared" si="3"/>
        <v>دون المستوى</v>
      </c>
    </row>
    <row r="75" spans="9:10" ht="16.5" thickBot="1">
      <c r="I75" s="3">
        <f t="shared" si="2"/>
        <v>0</v>
      </c>
      <c r="J75" s="2" t="str">
        <f t="shared" si="3"/>
        <v>دون المستوى</v>
      </c>
    </row>
    <row r="76" spans="9:10" ht="16.5" thickBot="1">
      <c r="I76" s="3">
        <f t="shared" si="2"/>
        <v>0</v>
      </c>
      <c r="J76" s="2" t="str">
        <f t="shared" si="3"/>
        <v>دون المستوى</v>
      </c>
    </row>
    <row r="77" spans="9:10" ht="16.5" thickBot="1">
      <c r="I77" s="3">
        <f t="shared" si="2"/>
        <v>0</v>
      </c>
      <c r="J77" s="2" t="str">
        <f t="shared" si="3"/>
        <v>دون المستوى</v>
      </c>
    </row>
    <row r="78" spans="9:10" ht="16.5" thickBot="1">
      <c r="I78" s="3">
        <f t="shared" si="2"/>
        <v>0</v>
      </c>
      <c r="J78" s="2" t="str">
        <f t="shared" si="3"/>
        <v>دون المستوى</v>
      </c>
    </row>
    <row r="79" spans="9:10" ht="16.5" thickBot="1">
      <c r="I79" s="3">
        <f t="shared" si="2"/>
        <v>0</v>
      </c>
      <c r="J79" s="2" t="str">
        <f t="shared" si="3"/>
        <v>دون المستوى</v>
      </c>
    </row>
    <row r="80" spans="9:10" ht="16.5" thickBot="1">
      <c r="I80" s="3">
        <f t="shared" si="2"/>
        <v>0</v>
      </c>
      <c r="J80" s="2" t="str">
        <f t="shared" si="3"/>
        <v>دون المستوى</v>
      </c>
    </row>
    <row r="81" spans="9:10" ht="16.5" thickBot="1">
      <c r="I81" s="3">
        <f t="shared" si="2"/>
        <v>0</v>
      </c>
      <c r="J81" s="2" t="str">
        <f t="shared" si="3"/>
        <v>دون المستوى</v>
      </c>
    </row>
    <row r="82" spans="9:10" ht="16.5" thickBot="1">
      <c r="I82" s="3">
        <f t="shared" si="2"/>
        <v>0</v>
      </c>
      <c r="J82" s="2" t="str">
        <f t="shared" si="3"/>
        <v>دون المستوى</v>
      </c>
    </row>
    <row r="83" spans="9:10" ht="16.5" thickBot="1">
      <c r="I83" s="3">
        <f t="shared" si="2"/>
        <v>0</v>
      </c>
      <c r="J83" s="2" t="str">
        <f t="shared" si="3"/>
        <v>دون المستوى</v>
      </c>
    </row>
    <row r="84" spans="9:10" ht="16.5" thickBot="1">
      <c r="I84" s="3">
        <f t="shared" si="2"/>
        <v>0</v>
      </c>
      <c r="J84" s="2" t="str">
        <f t="shared" si="3"/>
        <v>دون المستوى</v>
      </c>
    </row>
    <row r="85" spans="9:10" ht="16.5" thickBot="1">
      <c r="I85" s="3">
        <f t="shared" si="2"/>
        <v>0</v>
      </c>
      <c r="J85" s="2" t="str">
        <f t="shared" si="3"/>
        <v>دون المستوى</v>
      </c>
    </row>
    <row r="86" spans="9:10" ht="16.5" thickBot="1">
      <c r="I86" s="3">
        <f t="shared" si="2"/>
        <v>0</v>
      </c>
      <c r="J86" s="2" t="str">
        <f t="shared" si="3"/>
        <v>دون المستوى</v>
      </c>
    </row>
    <row r="87" spans="9:10" ht="16.5" thickBot="1">
      <c r="I87" s="3">
        <f t="shared" si="2"/>
        <v>0</v>
      </c>
      <c r="J87" s="2" t="str">
        <f t="shared" si="3"/>
        <v>دون المستوى</v>
      </c>
    </row>
    <row r="88" spans="9:10" ht="16.5" thickBot="1">
      <c r="I88" s="3">
        <f t="shared" si="2"/>
        <v>0</v>
      </c>
      <c r="J88" s="2" t="str">
        <f t="shared" si="3"/>
        <v>دون المستوى</v>
      </c>
    </row>
    <row r="89" spans="9:10" ht="16.5" thickBot="1">
      <c r="I89" s="3">
        <f t="shared" si="2"/>
        <v>0</v>
      </c>
      <c r="J89" s="2" t="str">
        <f t="shared" si="3"/>
        <v>دون المستوى</v>
      </c>
    </row>
    <row r="90" spans="9:10" ht="16.5" thickBot="1">
      <c r="I90" s="3">
        <f t="shared" si="2"/>
        <v>0</v>
      </c>
      <c r="J90" s="2" t="str">
        <f t="shared" si="3"/>
        <v>دون المستوى</v>
      </c>
    </row>
    <row r="91" spans="9:10" ht="16.5" thickBot="1">
      <c r="I91" s="3">
        <f t="shared" si="2"/>
        <v>0</v>
      </c>
      <c r="J91" s="2" t="str">
        <f t="shared" si="3"/>
        <v>دون المستوى</v>
      </c>
    </row>
    <row r="92" spans="9:10" ht="16.5" thickBot="1">
      <c r="I92" s="3">
        <f t="shared" si="2"/>
        <v>0</v>
      </c>
      <c r="J92" s="2" t="str">
        <f t="shared" si="3"/>
        <v>دون المستوى</v>
      </c>
    </row>
    <row r="93" spans="9:10" ht="16.5" thickBot="1">
      <c r="I93" s="3">
        <f t="shared" si="2"/>
        <v>0</v>
      </c>
      <c r="J93" s="2" t="str">
        <f t="shared" si="3"/>
        <v>دون المستوى</v>
      </c>
    </row>
    <row r="94" spans="9:10" ht="16.5" thickBot="1">
      <c r="I94" s="3">
        <f t="shared" si="2"/>
        <v>0</v>
      </c>
      <c r="J94" s="2" t="str">
        <f t="shared" si="3"/>
        <v>دون المستوى</v>
      </c>
    </row>
    <row r="95" spans="9:10" ht="16.5" thickBot="1">
      <c r="I95" s="3">
        <f t="shared" si="2"/>
        <v>0</v>
      </c>
      <c r="J95" s="2" t="str">
        <f t="shared" si="3"/>
        <v>دون المستوى</v>
      </c>
    </row>
    <row r="96" spans="9:10" ht="16.5" thickBot="1">
      <c r="I96" s="3">
        <f t="shared" si="2"/>
        <v>0</v>
      </c>
      <c r="J96" s="2" t="str">
        <f t="shared" si="3"/>
        <v>دون المستوى</v>
      </c>
    </row>
    <row r="97" spans="9:10" ht="16.5" thickBot="1">
      <c r="I97" s="3">
        <f t="shared" si="2"/>
        <v>0</v>
      </c>
      <c r="J97" s="2" t="str">
        <f t="shared" si="3"/>
        <v>دون المستوى</v>
      </c>
    </row>
    <row r="98" spans="9:10" ht="16.5" thickBot="1">
      <c r="I98" s="3">
        <f t="shared" si="2"/>
        <v>0</v>
      </c>
      <c r="J98" s="2" t="str">
        <f t="shared" si="3"/>
        <v>دون المستوى</v>
      </c>
    </row>
    <row r="99" spans="9:10" ht="16.5" thickBot="1">
      <c r="I99" s="3">
        <f t="shared" si="2"/>
        <v>0</v>
      </c>
      <c r="J99" s="2" t="str">
        <f t="shared" si="3"/>
        <v>دون المستوى</v>
      </c>
    </row>
    <row r="100" spans="9:10" ht="16.5" thickBot="1">
      <c r="I100" s="3">
        <f t="shared" si="2"/>
        <v>0</v>
      </c>
      <c r="J100" s="2" t="str">
        <f t="shared" si="3"/>
        <v>دون المستوى</v>
      </c>
    </row>
    <row r="101" spans="9:10" ht="16.5" thickBot="1">
      <c r="I101" s="3">
        <f t="shared" si="2"/>
        <v>0</v>
      </c>
      <c r="J101" s="2" t="str">
        <f t="shared" si="3"/>
        <v>دون المستوى</v>
      </c>
    </row>
    <row r="102" spans="9:10" ht="16.5" thickBot="1">
      <c r="I102" s="3">
        <f t="shared" si="2"/>
        <v>0</v>
      </c>
      <c r="J102" s="2" t="str">
        <f t="shared" si="3"/>
        <v>دون المستوى</v>
      </c>
    </row>
    <row r="103" spans="9:10" ht="16.5" thickBot="1">
      <c r="I103" s="3">
        <f t="shared" si="2"/>
        <v>0</v>
      </c>
      <c r="J103" s="2" t="str">
        <f t="shared" si="3"/>
        <v>دون المستوى</v>
      </c>
    </row>
    <row r="104" spans="9:10" ht="16.5" thickBot="1">
      <c r="I104" s="3">
        <f t="shared" si="2"/>
        <v>0</v>
      </c>
      <c r="J104" s="2" t="str">
        <f t="shared" si="3"/>
        <v>دون المستوى</v>
      </c>
    </row>
    <row r="105" spans="9:10" ht="16.5" thickBot="1">
      <c r="I105" s="3">
        <f t="shared" si="2"/>
        <v>0</v>
      </c>
      <c r="J105" s="2" t="str">
        <f t="shared" si="3"/>
        <v>دون المستوى</v>
      </c>
    </row>
    <row r="106" spans="9:10" ht="16.5" thickBot="1">
      <c r="I106" s="3">
        <f t="shared" si="2"/>
        <v>0</v>
      </c>
      <c r="J106" s="2" t="str">
        <f t="shared" si="3"/>
        <v>دون المستوى</v>
      </c>
    </row>
    <row r="107" spans="9:10" ht="16.5" thickBot="1">
      <c r="I107" s="3">
        <f t="shared" si="2"/>
        <v>0</v>
      </c>
      <c r="J107" s="2" t="str">
        <f t="shared" si="3"/>
        <v>دون المستوى</v>
      </c>
    </row>
    <row r="108" spans="9:10" ht="16.5" thickBot="1">
      <c r="I108" s="3">
        <f t="shared" si="2"/>
        <v>0</v>
      </c>
      <c r="J108" s="2" t="str">
        <f t="shared" si="3"/>
        <v>دون المستوى</v>
      </c>
    </row>
    <row r="109" spans="9:10" ht="16.5" thickBot="1">
      <c r="I109" s="3">
        <f t="shared" si="2"/>
        <v>0</v>
      </c>
      <c r="J109" s="2" t="str">
        <f t="shared" si="3"/>
        <v>دون المستوى</v>
      </c>
    </row>
    <row r="110" spans="9:10" ht="16.5" thickBot="1">
      <c r="I110" s="3">
        <f t="shared" si="2"/>
        <v>0</v>
      </c>
      <c r="J110" s="2" t="str">
        <f t="shared" si="3"/>
        <v>دون المستوى</v>
      </c>
    </row>
    <row r="111" spans="9:10" ht="16.5" thickBot="1">
      <c r="I111" s="3">
        <f t="shared" si="2"/>
        <v>0</v>
      </c>
      <c r="J111" s="2" t="str">
        <f t="shared" si="3"/>
        <v>دون المستوى</v>
      </c>
    </row>
    <row r="112" spans="9:10" ht="16.5" thickBot="1">
      <c r="I112" s="3">
        <f t="shared" si="2"/>
        <v>0</v>
      </c>
      <c r="J112" s="2" t="str">
        <f t="shared" si="3"/>
        <v>دون المستوى</v>
      </c>
    </row>
    <row r="113" spans="9:10" ht="16.5" thickBot="1">
      <c r="I113" s="3">
        <f t="shared" si="2"/>
        <v>0</v>
      </c>
      <c r="J113" s="2" t="str">
        <f t="shared" si="3"/>
        <v>دون المستوى</v>
      </c>
    </row>
    <row r="114" spans="9:10" ht="16.5" thickBot="1">
      <c r="I114" s="3">
        <f t="shared" si="2"/>
        <v>0</v>
      </c>
      <c r="J114" s="2" t="str">
        <f t="shared" si="3"/>
        <v>دون المستوى</v>
      </c>
    </row>
    <row r="115" spans="9:10" ht="16.5" thickBot="1">
      <c r="I115" s="3">
        <f t="shared" si="2"/>
        <v>0</v>
      </c>
      <c r="J115" s="2" t="str">
        <f t="shared" si="3"/>
        <v>دون المستوى</v>
      </c>
    </row>
    <row r="116" spans="9:10" ht="16.5" thickBot="1">
      <c r="I116" s="3">
        <f t="shared" si="2"/>
        <v>0</v>
      </c>
      <c r="J116" s="2" t="str">
        <f t="shared" si="3"/>
        <v>دون المستوى</v>
      </c>
    </row>
    <row r="117" spans="9:10" ht="16.5" thickBot="1">
      <c r="I117" s="3">
        <f t="shared" si="2"/>
        <v>0</v>
      </c>
      <c r="J117" s="2" t="str">
        <f t="shared" si="3"/>
        <v>دون المستوى</v>
      </c>
    </row>
    <row r="118" spans="9:10" ht="16.5" thickBot="1">
      <c r="I118" s="3">
        <f t="shared" si="2"/>
        <v>0</v>
      </c>
      <c r="J118" s="2" t="str">
        <f t="shared" si="3"/>
        <v>دون المستوى</v>
      </c>
    </row>
    <row r="119" spans="9:10" ht="16.5" thickBot="1">
      <c r="I119" s="3">
        <f t="shared" si="2"/>
        <v>0</v>
      </c>
      <c r="J119" s="2" t="str">
        <f t="shared" si="3"/>
        <v>دون المستوى</v>
      </c>
    </row>
    <row r="120" spans="9:10" ht="16.5" thickBot="1">
      <c r="I120" s="3">
        <f t="shared" si="2"/>
        <v>0</v>
      </c>
      <c r="J120" s="2" t="str">
        <f t="shared" si="3"/>
        <v>دون المستوى</v>
      </c>
    </row>
    <row r="121" spans="9:10" ht="16.5" thickBot="1">
      <c r="I121" s="3">
        <f t="shared" si="2"/>
        <v>0</v>
      </c>
      <c r="J121" s="2" t="str">
        <f t="shared" si="3"/>
        <v>دون المستوى</v>
      </c>
    </row>
    <row r="122" spans="9:10" ht="16.5" thickBot="1">
      <c r="I122" s="3">
        <f t="shared" si="2"/>
        <v>0</v>
      </c>
      <c r="J122" s="2" t="str">
        <f t="shared" si="3"/>
        <v>دون المستوى</v>
      </c>
    </row>
    <row r="123" spans="9:10" ht="16.5" thickBot="1">
      <c r="I123" s="3">
        <f t="shared" si="2"/>
        <v>0</v>
      </c>
      <c r="J123" s="2" t="str">
        <f t="shared" si="3"/>
        <v>دون المستوى</v>
      </c>
    </row>
    <row r="124" spans="9:10" ht="16.5" thickBot="1">
      <c r="I124" s="3">
        <f t="shared" si="2"/>
        <v>0</v>
      </c>
      <c r="J124" s="2" t="str">
        <f t="shared" si="3"/>
        <v>دون المستوى</v>
      </c>
    </row>
    <row r="125" spans="9:10" ht="16.5" thickBot="1">
      <c r="I125" s="3">
        <f t="shared" si="2"/>
        <v>0</v>
      </c>
      <c r="J125" s="2" t="str">
        <f t="shared" si="3"/>
        <v>دون المستوى</v>
      </c>
    </row>
    <row r="126" spans="9:10" ht="16.5" thickBot="1">
      <c r="I126" s="3">
        <f t="shared" si="2"/>
        <v>0</v>
      </c>
      <c r="J126" s="2" t="str">
        <f t="shared" si="3"/>
        <v>دون المستوى</v>
      </c>
    </row>
    <row r="127" spans="9:10" ht="16.5" thickBot="1">
      <c r="I127" s="3">
        <f t="shared" si="2"/>
        <v>0</v>
      </c>
      <c r="J127" s="2" t="str">
        <f t="shared" si="3"/>
        <v>دون المستوى</v>
      </c>
    </row>
    <row r="128" spans="9:10" ht="16.5" thickBot="1">
      <c r="I128" s="3">
        <f t="shared" si="2"/>
        <v>0</v>
      </c>
      <c r="J128" s="2" t="str">
        <f t="shared" si="3"/>
        <v>دون المستوى</v>
      </c>
    </row>
    <row r="129" spans="9:10" ht="16.5" thickBot="1">
      <c r="I129" s="3">
        <f t="shared" si="2"/>
        <v>0</v>
      </c>
      <c r="J129" s="2" t="str">
        <f t="shared" si="3"/>
        <v>دون المستوى</v>
      </c>
    </row>
    <row r="130" spans="9:10" ht="16.5" thickBot="1">
      <c r="I130" s="3">
        <f t="shared" si="2"/>
        <v>0</v>
      </c>
      <c r="J130" s="2" t="str">
        <f t="shared" si="3"/>
        <v>دون المستوى</v>
      </c>
    </row>
    <row r="131" spans="9:10" ht="16.5" thickBot="1">
      <c r="I131" s="3">
        <f t="shared" ref="I131:I194" si="4">E131+F131+H131</f>
        <v>0</v>
      </c>
      <c r="J131" s="2" t="str">
        <f t="shared" ref="J131:J194" si="5">IF(I131&gt;=85,"ممتاز",IF(I131&gt;=75,"جيد جدا",IF(I131&gt;=65,"جيد",IF(I131&gt;=50,"مقبول",IF(I131&lt;50,"دون المستوى")))))</f>
        <v>دون المستوى</v>
      </c>
    </row>
    <row r="132" spans="9:10" ht="16.5" thickBot="1">
      <c r="I132" s="3">
        <f t="shared" si="4"/>
        <v>0</v>
      </c>
      <c r="J132" s="2" t="str">
        <f t="shared" si="5"/>
        <v>دون المستوى</v>
      </c>
    </row>
    <row r="133" spans="9:10" ht="16.5" thickBot="1">
      <c r="I133" s="3">
        <f t="shared" si="4"/>
        <v>0</v>
      </c>
      <c r="J133" s="2" t="str">
        <f t="shared" si="5"/>
        <v>دون المستوى</v>
      </c>
    </row>
    <row r="134" spans="9:10" ht="16.5" thickBot="1">
      <c r="I134" s="3">
        <f t="shared" si="4"/>
        <v>0</v>
      </c>
      <c r="J134" s="2" t="str">
        <f t="shared" si="5"/>
        <v>دون المستوى</v>
      </c>
    </row>
    <row r="135" spans="9:10" ht="16.5" thickBot="1">
      <c r="I135" s="3">
        <f t="shared" si="4"/>
        <v>0</v>
      </c>
      <c r="J135" s="2" t="str">
        <f t="shared" si="5"/>
        <v>دون المستوى</v>
      </c>
    </row>
    <row r="136" spans="9:10" ht="16.5" thickBot="1">
      <c r="I136" s="3">
        <f t="shared" si="4"/>
        <v>0</v>
      </c>
      <c r="J136" s="2" t="str">
        <f t="shared" si="5"/>
        <v>دون المستوى</v>
      </c>
    </row>
    <row r="137" spans="9:10" ht="16.5" thickBot="1">
      <c r="I137" s="3">
        <f t="shared" si="4"/>
        <v>0</v>
      </c>
      <c r="J137" s="2" t="str">
        <f t="shared" si="5"/>
        <v>دون المستوى</v>
      </c>
    </row>
    <row r="138" spans="9:10" ht="16.5" thickBot="1">
      <c r="I138" s="3">
        <f t="shared" si="4"/>
        <v>0</v>
      </c>
      <c r="J138" s="2" t="str">
        <f t="shared" si="5"/>
        <v>دون المستوى</v>
      </c>
    </row>
    <row r="139" spans="9:10" ht="16.5" thickBot="1">
      <c r="I139" s="3">
        <f t="shared" si="4"/>
        <v>0</v>
      </c>
      <c r="J139" s="2" t="str">
        <f t="shared" si="5"/>
        <v>دون المستوى</v>
      </c>
    </row>
    <row r="140" spans="9:10" ht="16.5" thickBot="1">
      <c r="I140" s="3">
        <f t="shared" si="4"/>
        <v>0</v>
      </c>
      <c r="J140" s="2" t="str">
        <f t="shared" si="5"/>
        <v>دون المستوى</v>
      </c>
    </row>
    <row r="141" spans="9:10" ht="16.5" thickBot="1">
      <c r="I141" s="3">
        <f t="shared" si="4"/>
        <v>0</v>
      </c>
      <c r="J141" s="2" t="str">
        <f t="shared" si="5"/>
        <v>دون المستوى</v>
      </c>
    </row>
    <row r="142" spans="9:10" ht="16.5" thickBot="1">
      <c r="I142" s="3">
        <f t="shared" si="4"/>
        <v>0</v>
      </c>
      <c r="J142" s="2" t="str">
        <f t="shared" si="5"/>
        <v>دون المستوى</v>
      </c>
    </row>
    <row r="143" spans="9:10" ht="16.5" thickBot="1">
      <c r="I143" s="3">
        <f t="shared" si="4"/>
        <v>0</v>
      </c>
      <c r="J143" s="2" t="str">
        <f t="shared" si="5"/>
        <v>دون المستوى</v>
      </c>
    </row>
    <row r="144" spans="9:10" ht="16.5" thickBot="1">
      <c r="I144" s="3">
        <f t="shared" si="4"/>
        <v>0</v>
      </c>
      <c r="J144" s="2" t="str">
        <f t="shared" si="5"/>
        <v>دون المستوى</v>
      </c>
    </row>
    <row r="145" spans="9:10" ht="16.5" thickBot="1">
      <c r="I145" s="3">
        <f t="shared" si="4"/>
        <v>0</v>
      </c>
      <c r="J145" s="2" t="str">
        <f t="shared" si="5"/>
        <v>دون المستوى</v>
      </c>
    </row>
    <row r="146" spans="9:10" ht="16.5" thickBot="1">
      <c r="I146" s="3">
        <f t="shared" si="4"/>
        <v>0</v>
      </c>
      <c r="J146" s="2" t="str">
        <f t="shared" si="5"/>
        <v>دون المستوى</v>
      </c>
    </row>
    <row r="147" spans="9:10" ht="16.5" thickBot="1">
      <c r="I147" s="3">
        <f t="shared" si="4"/>
        <v>0</v>
      </c>
      <c r="J147" s="2" t="str">
        <f t="shared" si="5"/>
        <v>دون المستوى</v>
      </c>
    </row>
    <row r="148" spans="9:10" ht="16.5" thickBot="1">
      <c r="I148" s="3">
        <f t="shared" si="4"/>
        <v>0</v>
      </c>
      <c r="J148" s="2" t="str">
        <f t="shared" si="5"/>
        <v>دون المستوى</v>
      </c>
    </row>
    <row r="149" spans="9:10" ht="16.5" thickBot="1">
      <c r="I149" s="3">
        <f t="shared" si="4"/>
        <v>0</v>
      </c>
      <c r="J149" s="2" t="str">
        <f t="shared" si="5"/>
        <v>دون المستوى</v>
      </c>
    </row>
    <row r="150" spans="9:10" ht="16.5" thickBot="1">
      <c r="I150" s="3">
        <f t="shared" si="4"/>
        <v>0</v>
      </c>
      <c r="J150" s="2" t="str">
        <f t="shared" si="5"/>
        <v>دون المستوى</v>
      </c>
    </row>
    <row r="151" spans="9:10" ht="16.5" thickBot="1">
      <c r="I151" s="3">
        <f t="shared" si="4"/>
        <v>0</v>
      </c>
      <c r="J151" s="2" t="str">
        <f t="shared" si="5"/>
        <v>دون المستوى</v>
      </c>
    </row>
    <row r="152" spans="9:10" ht="16.5" thickBot="1">
      <c r="I152" s="3">
        <f t="shared" si="4"/>
        <v>0</v>
      </c>
      <c r="J152" s="2" t="str">
        <f t="shared" si="5"/>
        <v>دون المستوى</v>
      </c>
    </row>
    <row r="153" spans="9:10" ht="16.5" thickBot="1">
      <c r="I153" s="3">
        <f t="shared" si="4"/>
        <v>0</v>
      </c>
      <c r="J153" s="2" t="str">
        <f t="shared" si="5"/>
        <v>دون المستوى</v>
      </c>
    </row>
    <row r="154" spans="9:10" ht="16.5" thickBot="1">
      <c r="I154" s="3">
        <f t="shared" si="4"/>
        <v>0</v>
      </c>
      <c r="J154" s="2" t="str">
        <f t="shared" si="5"/>
        <v>دون المستوى</v>
      </c>
    </row>
    <row r="155" spans="9:10" ht="16.5" thickBot="1">
      <c r="I155" s="3">
        <f t="shared" si="4"/>
        <v>0</v>
      </c>
      <c r="J155" s="2" t="str">
        <f t="shared" si="5"/>
        <v>دون المستوى</v>
      </c>
    </row>
    <row r="156" spans="9:10" ht="16.5" thickBot="1">
      <c r="I156" s="3">
        <f t="shared" si="4"/>
        <v>0</v>
      </c>
      <c r="J156" s="2" t="str">
        <f t="shared" si="5"/>
        <v>دون المستوى</v>
      </c>
    </row>
    <row r="157" spans="9:10" ht="16.5" thickBot="1">
      <c r="I157" s="3">
        <f t="shared" si="4"/>
        <v>0</v>
      </c>
      <c r="J157" s="2" t="str">
        <f t="shared" si="5"/>
        <v>دون المستوى</v>
      </c>
    </row>
    <row r="158" spans="9:10" ht="16.5" thickBot="1">
      <c r="I158" s="3">
        <f t="shared" si="4"/>
        <v>0</v>
      </c>
      <c r="J158" s="2" t="str">
        <f t="shared" si="5"/>
        <v>دون المستوى</v>
      </c>
    </row>
    <row r="159" spans="9:10" ht="16.5" thickBot="1">
      <c r="I159" s="3">
        <f t="shared" si="4"/>
        <v>0</v>
      </c>
      <c r="J159" s="2" t="str">
        <f t="shared" si="5"/>
        <v>دون المستوى</v>
      </c>
    </row>
    <row r="160" spans="9:10" ht="16.5" thickBot="1">
      <c r="I160" s="3">
        <f t="shared" si="4"/>
        <v>0</v>
      </c>
      <c r="J160" s="2" t="str">
        <f t="shared" si="5"/>
        <v>دون المستوى</v>
      </c>
    </row>
    <row r="161" spans="9:10" ht="16.5" thickBot="1">
      <c r="I161" s="3">
        <f t="shared" si="4"/>
        <v>0</v>
      </c>
      <c r="J161" s="2" t="str">
        <f t="shared" si="5"/>
        <v>دون المستوى</v>
      </c>
    </row>
    <row r="162" spans="9:10" ht="16.5" thickBot="1">
      <c r="I162" s="3">
        <f t="shared" si="4"/>
        <v>0</v>
      </c>
      <c r="J162" s="2" t="str">
        <f t="shared" si="5"/>
        <v>دون المستوى</v>
      </c>
    </row>
    <row r="163" spans="9:10" ht="16.5" thickBot="1">
      <c r="I163" s="3">
        <f t="shared" si="4"/>
        <v>0</v>
      </c>
      <c r="J163" s="2" t="str">
        <f t="shared" si="5"/>
        <v>دون المستوى</v>
      </c>
    </row>
    <row r="164" spans="9:10" ht="16.5" thickBot="1">
      <c r="I164" s="3">
        <f t="shared" si="4"/>
        <v>0</v>
      </c>
      <c r="J164" s="2" t="str">
        <f t="shared" si="5"/>
        <v>دون المستوى</v>
      </c>
    </row>
    <row r="165" spans="9:10" ht="16.5" thickBot="1">
      <c r="I165" s="3">
        <f t="shared" si="4"/>
        <v>0</v>
      </c>
      <c r="J165" s="2" t="str">
        <f t="shared" si="5"/>
        <v>دون المستوى</v>
      </c>
    </row>
    <row r="166" spans="9:10" ht="16.5" thickBot="1">
      <c r="I166" s="3">
        <f t="shared" si="4"/>
        <v>0</v>
      </c>
      <c r="J166" s="2" t="str">
        <f t="shared" si="5"/>
        <v>دون المستوى</v>
      </c>
    </row>
    <row r="167" spans="9:10" ht="16.5" thickBot="1">
      <c r="I167" s="3">
        <f t="shared" si="4"/>
        <v>0</v>
      </c>
      <c r="J167" s="2" t="str">
        <f t="shared" si="5"/>
        <v>دون المستوى</v>
      </c>
    </row>
    <row r="168" spans="9:10" ht="16.5" thickBot="1">
      <c r="I168" s="3">
        <f t="shared" si="4"/>
        <v>0</v>
      </c>
      <c r="J168" s="2" t="str">
        <f t="shared" si="5"/>
        <v>دون المستوى</v>
      </c>
    </row>
    <row r="169" spans="9:10" ht="16.5" thickBot="1">
      <c r="I169" s="3">
        <f t="shared" si="4"/>
        <v>0</v>
      </c>
      <c r="J169" s="2" t="str">
        <f t="shared" si="5"/>
        <v>دون المستوى</v>
      </c>
    </row>
    <row r="170" spans="9:10" ht="16.5" thickBot="1">
      <c r="I170" s="3">
        <f t="shared" si="4"/>
        <v>0</v>
      </c>
      <c r="J170" s="2" t="str">
        <f t="shared" si="5"/>
        <v>دون المستوى</v>
      </c>
    </row>
    <row r="171" spans="9:10" ht="16.5" thickBot="1">
      <c r="I171" s="3">
        <f t="shared" si="4"/>
        <v>0</v>
      </c>
      <c r="J171" s="2" t="str">
        <f t="shared" si="5"/>
        <v>دون المستوى</v>
      </c>
    </row>
    <row r="172" spans="9:10" ht="16.5" thickBot="1">
      <c r="I172" s="3">
        <f t="shared" si="4"/>
        <v>0</v>
      </c>
      <c r="J172" s="2" t="str">
        <f t="shared" si="5"/>
        <v>دون المستوى</v>
      </c>
    </row>
    <row r="173" spans="9:10" ht="16.5" thickBot="1">
      <c r="I173" s="3">
        <f t="shared" si="4"/>
        <v>0</v>
      </c>
      <c r="J173" s="2" t="str">
        <f t="shared" si="5"/>
        <v>دون المستوى</v>
      </c>
    </row>
    <row r="174" spans="9:10" ht="16.5" thickBot="1">
      <c r="I174" s="3">
        <f t="shared" si="4"/>
        <v>0</v>
      </c>
      <c r="J174" s="2" t="str">
        <f t="shared" si="5"/>
        <v>دون المستوى</v>
      </c>
    </row>
    <row r="175" spans="9:10" ht="16.5" thickBot="1">
      <c r="I175" s="3">
        <f t="shared" si="4"/>
        <v>0</v>
      </c>
      <c r="J175" s="2" t="str">
        <f t="shared" si="5"/>
        <v>دون المستوى</v>
      </c>
    </row>
    <row r="176" spans="9:10" ht="16.5" thickBot="1">
      <c r="I176" s="3">
        <f t="shared" si="4"/>
        <v>0</v>
      </c>
      <c r="J176" s="2" t="str">
        <f t="shared" si="5"/>
        <v>دون المستوى</v>
      </c>
    </row>
    <row r="177" spans="9:10" ht="16.5" thickBot="1">
      <c r="I177" s="3">
        <f t="shared" si="4"/>
        <v>0</v>
      </c>
      <c r="J177" s="2" t="str">
        <f t="shared" si="5"/>
        <v>دون المستوى</v>
      </c>
    </row>
    <row r="178" spans="9:10" ht="16.5" thickBot="1">
      <c r="I178" s="3">
        <f t="shared" si="4"/>
        <v>0</v>
      </c>
      <c r="J178" s="2" t="str">
        <f t="shared" si="5"/>
        <v>دون المستوى</v>
      </c>
    </row>
    <row r="179" spans="9:10" ht="16.5" thickBot="1">
      <c r="I179" s="3">
        <f t="shared" si="4"/>
        <v>0</v>
      </c>
      <c r="J179" s="2" t="str">
        <f t="shared" si="5"/>
        <v>دون المستوى</v>
      </c>
    </row>
    <row r="180" spans="9:10" ht="16.5" thickBot="1">
      <c r="I180" s="3">
        <f t="shared" si="4"/>
        <v>0</v>
      </c>
      <c r="J180" s="2" t="str">
        <f t="shared" si="5"/>
        <v>دون المستوى</v>
      </c>
    </row>
    <row r="181" spans="9:10" ht="16.5" thickBot="1">
      <c r="I181" s="3">
        <f t="shared" si="4"/>
        <v>0</v>
      </c>
      <c r="J181" s="2" t="str">
        <f t="shared" si="5"/>
        <v>دون المستوى</v>
      </c>
    </row>
    <row r="182" spans="9:10" ht="16.5" thickBot="1">
      <c r="I182" s="3">
        <f t="shared" si="4"/>
        <v>0</v>
      </c>
      <c r="J182" s="2" t="str">
        <f t="shared" si="5"/>
        <v>دون المستوى</v>
      </c>
    </row>
    <row r="183" spans="9:10" ht="16.5" thickBot="1">
      <c r="I183" s="3">
        <f t="shared" si="4"/>
        <v>0</v>
      </c>
      <c r="J183" s="2" t="str">
        <f t="shared" si="5"/>
        <v>دون المستوى</v>
      </c>
    </row>
    <row r="184" spans="9:10" ht="16.5" thickBot="1">
      <c r="I184" s="3">
        <f t="shared" si="4"/>
        <v>0</v>
      </c>
      <c r="J184" s="2" t="str">
        <f t="shared" si="5"/>
        <v>دون المستوى</v>
      </c>
    </row>
    <row r="185" spans="9:10" ht="16.5" thickBot="1">
      <c r="I185" s="3">
        <f t="shared" si="4"/>
        <v>0</v>
      </c>
      <c r="J185" s="2" t="str">
        <f t="shared" si="5"/>
        <v>دون المستوى</v>
      </c>
    </row>
    <row r="186" spans="9:10" ht="16.5" thickBot="1">
      <c r="I186" s="3">
        <f t="shared" si="4"/>
        <v>0</v>
      </c>
      <c r="J186" s="2" t="str">
        <f t="shared" si="5"/>
        <v>دون المستوى</v>
      </c>
    </row>
    <row r="187" spans="9:10" ht="16.5" thickBot="1">
      <c r="I187" s="3">
        <f t="shared" si="4"/>
        <v>0</v>
      </c>
      <c r="J187" s="2" t="str">
        <f t="shared" si="5"/>
        <v>دون المستوى</v>
      </c>
    </row>
    <row r="188" spans="9:10" ht="16.5" thickBot="1">
      <c r="I188" s="3">
        <f t="shared" si="4"/>
        <v>0</v>
      </c>
      <c r="J188" s="2" t="str">
        <f t="shared" si="5"/>
        <v>دون المستوى</v>
      </c>
    </row>
    <row r="189" spans="9:10" ht="16.5" thickBot="1">
      <c r="I189" s="3">
        <f t="shared" si="4"/>
        <v>0</v>
      </c>
      <c r="J189" s="2" t="str">
        <f t="shared" si="5"/>
        <v>دون المستوى</v>
      </c>
    </row>
    <row r="190" spans="9:10" ht="16.5" thickBot="1">
      <c r="I190" s="3">
        <f t="shared" si="4"/>
        <v>0</v>
      </c>
      <c r="J190" s="2" t="str">
        <f t="shared" si="5"/>
        <v>دون المستوى</v>
      </c>
    </row>
    <row r="191" spans="9:10" ht="16.5" thickBot="1">
      <c r="I191" s="3">
        <f t="shared" si="4"/>
        <v>0</v>
      </c>
      <c r="J191" s="2" t="str">
        <f t="shared" si="5"/>
        <v>دون المستوى</v>
      </c>
    </row>
    <row r="192" spans="9:10" ht="16.5" thickBot="1">
      <c r="I192" s="3">
        <f t="shared" si="4"/>
        <v>0</v>
      </c>
      <c r="J192" s="2" t="str">
        <f t="shared" si="5"/>
        <v>دون المستوى</v>
      </c>
    </row>
    <row r="193" spans="9:10" ht="16.5" thickBot="1">
      <c r="I193" s="3">
        <f t="shared" si="4"/>
        <v>0</v>
      </c>
      <c r="J193" s="2" t="str">
        <f t="shared" si="5"/>
        <v>دون المستوى</v>
      </c>
    </row>
    <row r="194" spans="9:10" ht="16.5" thickBot="1">
      <c r="I194" s="3">
        <f t="shared" si="4"/>
        <v>0</v>
      </c>
      <c r="J194" s="2" t="str">
        <f t="shared" si="5"/>
        <v>دون المستوى</v>
      </c>
    </row>
    <row r="195" spans="9:10" ht="16.5" thickBot="1">
      <c r="I195" s="3">
        <f t="shared" ref="I195:I250" si="6">E195+F195+H195</f>
        <v>0</v>
      </c>
      <c r="J195" s="2" t="str">
        <f t="shared" ref="J195:J250" si="7">IF(I195&gt;=85,"ممتاز",IF(I195&gt;=75,"جيد جدا",IF(I195&gt;=65,"جيد",IF(I195&gt;=50,"مقبول",IF(I195&lt;50,"دون المستوى")))))</f>
        <v>دون المستوى</v>
      </c>
    </row>
    <row r="196" spans="9:10" ht="16.5" thickBot="1">
      <c r="I196" s="3">
        <f t="shared" si="6"/>
        <v>0</v>
      </c>
      <c r="J196" s="2" t="str">
        <f t="shared" si="7"/>
        <v>دون المستوى</v>
      </c>
    </row>
    <row r="197" spans="9:10" ht="16.5" thickBot="1">
      <c r="I197" s="3">
        <f t="shared" si="6"/>
        <v>0</v>
      </c>
      <c r="J197" s="2" t="str">
        <f t="shared" si="7"/>
        <v>دون المستوى</v>
      </c>
    </row>
    <row r="198" spans="9:10" ht="16.5" thickBot="1">
      <c r="I198" s="3">
        <f t="shared" si="6"/>
        <v>0</v>
      </c>
      <c r="J198" s="2" t="str">
        <f t="shared" si="7"/>
        <v>دون المستوى</v>
      </c>
    </row>
    <row r="199" spans="9:10" ht="16.5" thickBot="1">
      <c r="I199" s="3">
        <f t="shared" si="6"/>
        <v>0</v>
      </c>
      <c r="J199" s="2" t="str">
        <f t="shared" si="7"/>
        <v>دون المستوى</v>
      </c>
    </row>
    <row r="200" spans="9:10" ht="16.5" thickBot="1">
      <c r="I200" s="3">
        <f t="shared" si="6"/>
        <v>0</v>
      </c>
      <c r="J200" s="2" t="str">
        <f t="shared" si="7"/>
        <v>دون المستوى</v>
      </c>
    </row>
    <row r="201" spans="9:10" ht="16.5" thickBot="1">
      <c r="I201" s="3">
        <f t="shared" si="6"/>
        <v>0</v>
      </c>
      <c r="J201" s="2" t="str">
        <f t="shared" si="7"/>
        <v>دون المستوى</v>
      </c>
    </row>
    <row r="202" spans="9:10" ht="16.5" thickBot="1">
      <c r="I202" s="3">
        <f t="shared" si="6"/>
        <v>0</v>
      </c>
      <c r="J202" s="2" t="str">
        <f t="shared" si="7"/>
        <v>دون المستوى</v>
      </c>
    </row>
    <row r="203" spans="9:10" ht="16.5" thickBot="1">
      <c r="I203" s="3">
        <f t="shared" si="6"/>
        <v>0</v>
      </c>
      <c r="J203" s="2" t="str">
        <f t="shared" si="7"/>
        <v>دون المستوى</v>
      </c>
    </row>
    <row r="204" spans="9:10" ht="16.5" thickBot="1">
      <c r="I204" s="3">
        <f t="shared" si="6"/>
        <v>0</v>
      </c>
      <c r="J204" s="2" t="str">
        <f t="shared" si="7"/>
        <v>دون المستوى</v>
      </c>
    </row>
    <row r="205" spans="9:10" ht="16.5" thickBot="1">
      <c r="I205" s="3">
        <f t="shared" si="6"/>
        <v>0</v>
      </c>
      <c r="J205" s="2" t="str">
        <f t="shared" si="7"/>
        <v>دون المستوى</v>
      </c>
    </row>
    <row r="206" spans="9:10" ht="16.5" thickBot="1">
      <c r="I206" s="3">
        <f t="shared" si="6"/>
        <v>0</v>
      </c>
      <c r="J206" s="2" t="str">
        <f t="shared" si="7"/>
        <v>دون المستوى</v>
      </c>
    </row>
    <row r="207" spans="9:10" ht="16.5" thickBot="1">
      <c r="I207" s="3">
        <f t="shared" si="6"/>
        <v>0</v>
      </c>
      <c r="J207" s="2" t="str">
        <f t="shared" si="7"/>
        <v>دون المستوى</v>
      </c>
    </row>
    <row r="208" spans="9:10" ht="16.5" thickBot="1">
      <c r="I208" s="3">
        <f t="shared" si="6"/>
        <v>0</v>
      </c>
      <c r="J208" s="2" t="str">
        <f t="shared" si="7"/>
        <v>دون المستوى</v>
      </c>
    </row>
    <row r="209" spans="9:10" ht="16.5" thickBot="1">
      <c r="I209" s="3">
        <f t="shared" si="6"/>
        <v>0</v>
      </c>
      <c r="J209" s="2" t="str">
        <f t="shared" si="7"/>
        <v>دون المستوى</v>
      </c>
    </row>
    <row r="210" spans="9:10" ht="16.5" thickBot="1">
      <c r="I210" s="3">
        <f t="shared" si="6"/>
        <v>0</v>
      </c>
      <c r="J210" s="2" t="str">
        <f t="shared" si="7"/>
        <v>دون المستوى</v>
      </c>
    </row>
    <row r="211" spans="9:10" ht="16.5" thickBot="1">
      <c r="I211" s="3">
        <f t="shared" si="6"/>
        <v>0</v>
      </c>
      <c r="J211" s="2" t="str">
        <f t="shared" si="7"/>
        <v>دون المستوى</v>
      </c>
    </row>
    <row r="212" spans="9:10" ht="16.5" thickBot="1">
      <c r="I212" s="3">
        <f t="shared" si="6"/>
        <v>0</v>
      </c>
      <c r="J212" s="2" t="str">
        <f t="shared" si="7"/>
        <v>دون المستوى</v>
      </c>
    </row>
    <row r="213" spans="9:10" ht="16.5" thickBot="1">
      <c r="I213" s="3">
        <f t="shared" si="6"/>
        <v>0</v>
      </c>
      <c r="J213" s="2" t="str">
        <f t="shared" si="7"/>
        <v>دون المستوى</v>
      </c>
    </row>
    <row r="214" spans="9:10" ht="16.5" thickBot="1">
      <c r="I214" s="3">
        <f t="shared" si="6"/>
        <v>0</v>
      </c>
      <c r="J214" s="2" t="str">
        <f t="shared" si="7"/>
        <v>دون المستوى</v>
      </c>
    </row>
    <row r="215" spans="9:10" ht="16.5" thickBot="1">
      <c r="I215" s="3">
        <f t="shared" si="6"/>
        <v>0</v>
      </c>
      <c r="J215" s="2" t="str">
        <f t="shared" si="7"/>
        <v>دون المستوى</v>
      </c>
    </row>
    <row r="216" spans="9:10" ht="16.5" thickBot="1">
      <c r="I216" s="3">
        <f t="shared" si="6"/>
        <v>0</v>
      </c>
      <c r="J216" s="2" t="str">
        <f t="shared" si="7"/>
        <v>دون المستوى</v>
      </c>
    </row>
    <row r="217" spans="9:10" ht="16.5" thickBot="1">
      <c r="I217" s="3">
        <f t="shared" si="6"/>
        <v>0</v>
      </c>
      <c r="J217" s="2" t="str">
        <f t="shared" si="7"/>
        <v>دون المستوى</v>
      </c>
    </row>
    <row r="218" spans="9:10" ht="16.5" thickBot="1">
      <c r="I218" s="3">
        <f t="shared" si="6"/>
        <v>0</v>
      </c>
      <c r="J218" s="2" t="str">
        <f t="shared" si="7"/>
        <v>دون المستوى</v>
      </c>
    </row>
    <row r="219" spans="9:10" ht="16.5" thickBot="1">
      <c r="I219" s="3">
        <f t="shared" si="6"/>
        <v>0</v>
      </c>
      <c r="J219" s="2" t="str">
        <f t="shared" si="7"/>
        <v>دون المستوى</v>
      </c>
    </row>
    <row r="220" spans="9:10" ht="16.5" thickBot="1">
      <c r="I220" s="3">
        <f t="shared" si="6"/>
        <v>0</v>
      </c>
      <c r="J220" s="2" t="str">
        <f t="shared" si="7"/>
        <v>دون المستوى</v>
      </c>
    </row>
    <row r="221" spans="9:10" ht="16.5" thickBot="1">
      <c r="I221" s="3">
        <f t="shared" si="6"/>
        <v>0</v>
      </c>
      <c r="J221" s="2" t="str">
        <f t="shared" si="7"/>
        <v>دون المستوى</v>
      </c>
    </row>
    <row r="222" spans="9:10" ht="16.5" thickBot="1">
      <c r="I222" s="3">
        <f t="shared" si="6"/>
        <v>0</v>
      </c>
      <c r="J222" s="2" t="str">
        <f t="shared" si="7"/>
        <v>دون المستوى</v>
      </c>
    </row>
    <row r="223" spans="9:10" ht="16.5" thickBot="1">
      <c r="I223" s="3">
        <f t="shared" si="6"/>
        <v>0</v>
      </c>
      <c r="J223" s="2" t="str">
        <f t="shared" si="7"/>
        <v>دون المستوى</v>
      </c>
    </row>
    <row r="224" spans="9:10" ht="16.5" thickBot="1">
      <c r="I224" s="3">
        <f t="shared" si="6"/>
        <v>0</v>
      </c>
      <c r="J224" s="2" t="str">
        <f t="shared" si="7"/>
        <v>دون المستوى</v>
      </c>
    </row>
    <row r="225" spans="9:10" ht="16.5" thickBot="1">
      <c r="I225" s="3">
        <f t="shared" si="6"/>
        <v>0</v>
      </c>
      <c r="J225" s="2" t="str">
        <f t="shared" si="7"/>
        <v>دون المستوى</v>
      </c>
    </row>
    <row r="226" spans="9:10" ht="16.5" thickBot="1">
      <c r="I226" s="3">
        <f t="shared" si="6"/>
        <v>0</v>
      </c>
      <c r="J226" s="2" t="str">
        <f t="shared" si="7"/>
        <v>دون المستوى</v>
      </c>
    </row>
    <row r="227" spans="9:10" ht="16.5" thickBot="1">
      <c r="I227" s="3">
        <f t="shared" si="6"/>
        <v>0</v>
      </c>
      <c r="J227" s="2" t="str">
        <f t="shared" si="7"/>
        <v>دون المستوى</v>
      </c>
    </row>
    <row r="228" spans="9:10" ht="16.5" thickBot="1">
      <c r="I228" s="3">
        <f t="shared" si="6"/>
        <v>0</v>
      </c>
      <c r="J228" s="2" t="str">
        <f t="shared" si="7"/>
        <v>دون المستوى</v>
      </c>
    </row>
    <row r="229" spans="9:10" ht="16.5" thickBot="1">
      <c r="I229" s="3">
        <f t="shared" si="6"/>
        <v>0</v>
      </c>
      <c r="J229" s="2" t="str">
        <f t="shared" si="7"/>
        <v>دون المستوى</v>
      </c>
    </row>
    <row r="230" spans="9:10" ht="16.5" thickBot="1">
      <c r="I230" s="3">
        <f t="shared" si="6"/>
        <v>0</v>
      </c>
      <c r="J230" s="2" t="str">
        <f t="shared" si="7"/>
        <v>دون المستوى</v>
      </c>
    </row>
    <row r="231" spans="9:10" ht="16.5" thickBot="1">
      <c r="I231" s="3">
        <f t="shared" si="6"/>
        <v>0</v>
      </c>
      <c r="J231" s="2" t="str">
        <f t="shared" si="7"/>
        <v>دون المستوى</v>
      </c>
    </row>
    <row r="232" spans="9:10" ht="16.5" thickBot="1">
      <c r="I232" s="3">
        <f t="shared" si="6"/>
        <v>0</v>
      </c>
      <c r="J232" s="2" t="str">
        <f t="shared" si="7"/>
        <v>دون المستوى</v>
      </c>
    </row>
    <row r="233" spans="9:10" ht="16.5" thickBot="1">
      <c r="I233" s="3">
        <f t="shared" si="6"/>
        <v>0</v>
      </c>
      <c r="J233" s="2" t="str">
        <f t="shared" si="7"/>
        <v>دون المستوى</v>
      </c>
    </row>
    <row r="234" spans="9:10" ht="16.5" thickBot="1">
      <c r="I234" s="3">
        <f t="shared" si="6"/>
        <v>0</v>
      </c>
      <c r="J234" s="2" t="str">
        <f t="shared" si="7"/>
        <v>دون المستوى</v>
      </c>
    </row>
    <row r="235" spans="9:10" ht="16.5" thickBot="1">
      <c r="I235" s="3">
        <f t="shared" si="6"/>
        <v>0</v>
      </c>
      <c r="J235" s="2" t="str">
        <f t="shared" si="7"/>
        <v>دون المستوى</v>
      </c>
    </row>
    <row r="236" spans="9:10" ht="16.5" thickBot="1">
      <c r="I236" s="3">
        <f t="shared" si="6"/>
        <v>0</v>
      </c>
      <c r="J236" s="2" t="str">
        <f t="shared" si="7"/>
        <v>دون المستوى</v>
      </c>
    </row>
    <row r="237" spans="9:10" ht="16.5" thickBot="1">
      <c r="I237" s="3">
        <f t="shared" si="6"/>
        <v>0</v>
      </c>
      <c r="J237" s="2" t="str">
        <f t="shared" si="7"/>
        <v>دون المستوى</v>
      </c>
    </row>
    <row r="238" spans="9:10" ht="16.5" thickBot="1">
      <c r="I238" s="3">
        <f t="shared" si="6"/>
        <v>0</v>
      </c>
      <c r="J238" s="2" t="str">
        <f t="shared" si="7"/>
        <v>دون المستوى</v>
      </c>
    </row>
    <row r="239" spans="9:10" ht="16.5" thickBot="1">
      <c r="I239" s="3">
        <f t="shared" si="6"/>
        <v>0</v>
      </c>
      <c r="J239" s="2" t="str">
        <f t="shared" si="7"/>
        <v>دون المستوى</v>
      </c>
    </row>
    <row r="240" spans="9:10" ht="16.5" thickBot="1">
      <c r="I240" s="3">
        <f t="shared" si="6"/>
        <v>0</v>
      </c>
      <c r="J240" s="2" t="str">
        <f t="shared" si="7"/>
        <v>دون المستوى</v>
      </c>
    </row>
    <row r="241" spans="9:10" ht="16.5" thickBot="1">
      <c r="I241" s="3">
        <f t="shared" si="6"/>
        <v>0</v>
      </c>
      <c r="J241" s="2" t="str">
        <f t="shared" si="7"/>
        <v>دون المستوى</v>
      </c>
    </row>
    <row r="242" spans="9:10" ht="16.5" thickBot="1">
      <c r="I242" s="3">
        <f t="shared" si="6"/>
        <v>0</v>
      </c>
      <c r="J242" s="2" t="str">
        <f t="shared" si="7"/>
        <v>دون المستوى</v>
      </c>
    </row>
    <row r="243" spans="9:10" ht="16.5" thickBot="1">
      <c r="I243" s="3">
        <f t="shared" si="6"/>
        <v>0</v>
      </c>
      <c r="J243" s="2" t="str">
        <f t="shared" si="7"/>
        <v>دون المستوى</v>
      </c>
    </row>
    <row r="244" spans="9:10" ht="16.5" thickBot="1">
      <c r="I244" s="3">
        <f t="shared" si="6"/>
        <v>0</v>
      </c>
      <c r="J244" s="2" t="str">
        <f t="shared" si="7"/>
        <v>دون المستوى</v>
      </c>
    </row>
    <row r="245" spans="9:10" ht="16.5" thickBot="1">
      <c r="I245" s="3">
        <f t="shared" si="6"/>
        <v>0</v>
      </c>
      <c r="J245" s="2" t="str">
        <f t="shared" si="7"/>
        <v>دون المستوى</v>
      </c>
    </row>
    <row r="246" spans="9:10" ht="16.5" thickBot="1">
      <c r="I246" s="3">
        <f t="shared" si="6"/>
        <v>0</v>
      </c>
      <c r="J246" s="2" t="str">
        <f t="shared" si="7"/>
        <v>دون المستوى</v>
      </c>
    </row>
    <row r="247" spans="9:10" ht="16.5" thickBot="1">
      <c r="I247" s="3">
        <f t="shared" si="6"/>
        <v>0</v>
      </c>
      <c r="J247" s="2" t="str">
        <f t="shared" si="7"/>
        <v>دون المستوى</v>
      </c>
    </row>
    <row r="248" spans="9:10" ht="16.5" thickBot="1">
      <c r="I248" s="3">
        <f t="shared" si="6"/>
        <v>0</v>
      </c>
      <c r="J248" s="2" t="str">
        <f t="shared" si="7"/>
        <v>دون المستوى</v>
      </c>
    </row>
    <row r="249" spans="9:10" ht="16.5" thickBot="1">
      <c r="I249" s="3">
        <f t="shared" si="6"/>
        <v>0</v>
      </c>
      <c r="J249" s="2" t="str">
        <f t="shared" si="7"/>
        <v>دون المستوى</v>
      </c>
    </row>
    <row r="250" spans="9:10" ht="16.5" thickBot="1">
      <c r="I250" s="3">
        <f t="shared" si="6"/>
        <v>0</v>
      </c>
      <c r="J250" s="2" t="str">
        <f t="shared" si="7"/>
        <v>دون المستوى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>
    <tabColor theme="0" tint="-0.499984740745262"/>
  </sheetPr>
  <dimension ref="A1:T250"/>
  <sheetViews>
    <sheetView rightToLeft="1" zoomScale="85" zoomScaleNormal="85" workbookViewId="0">
      <selection activeCell="E2" sqref="E2:H3"/>
    </sheetView>
  </sheetViews>
  <sheetFormatPr defaultRowHeight="14.25"/>
  <cols>
    <col min="1" max="1" width="9" style="3"/>
    <col min="2" max="2" width="26.25" style="3" customWidth="1"/>
    <col min="3" max="8" width="9" style="3"/>
    <col min="9" max="9" width="9.5" style="3" customWidth="1"/>
    <col min="10" max="10" width="10.125" style="3" customWidth="1"/>
    <col min="11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17</v>
      </c>
      <c r="H1" s="1" t="s">
        <v>8</v>
      </c>
      <c r="I1" s="1" t="s">
        <v>4</v>
      </c>
      <c r="J1" s="1" t="s">
        <v>5</v>
      </c>
      <c r="K1" s="1" t="s">
        <v>7</v>
      </c>
      <c r="L1" s="1" t="s">
        <v>17</v>
      </c>
      <c r="M1" s="1" t="s">
        <v>8</v>
      </c>
      <c r="N1" s="1" t="s">
        <v>4</v>
      </c>
      <c r="O1" s="1" t="s">
        <v>9</v>
      </c>
      <c r="P1" s="1" t="s">
        <v>10</v>
      </c>
      <c r="Q1" s="1" t="s">
        <v>18</v>
      </c>
      <c r="R1" s="1" t="s">
        <v>5</v>
      </c>
      <c r="T1" s="1" t="s">
        <v>27</v>
      </c>
    </row>
    <row r="2" spans="1:20" ht="16.5" thickBot="1">
      <c r="E2" s="3">
        <v>20</v>
      </c>
      <c r="F2" s="3">
        <v>15</v>
      </c>
      <c r="G2" s="3">
        <v>25</v>
      </c>
      <c r="H2" s="3">
        <v>20</v>
      </c>
      <c r="I2" s="3">
        <f>E2+F2+G2+H2</f>
        <v>80</v>
      </c>
      <c r="J2" s="2" t="str">
        <f>IF(I2&gt;=85,"ممتاز",IF(I2&gt;=75,"جيد جدا",IF(I2&gt;=65,"جيد",IF(I2&gt;=50,"مقبول",IF(I2&lt;50,"دون المستوى")))))</f>
        <v>جيد جدا</v>
      </c>
      <c r="T2" s="3">
        <f>E2+F2</f>
        <v>35</v>
      </c>
    </row>
    <row r="3" spans="1:20" ht="16.5" thickBot="1">
      <c r="E3" s="3">
        <v>20</v>
      </c>
      <c r="F3" s="3">
        <v>18</v>
      </c>
      <c r="G3" s="3">
        <v>10</v>
      </c>
      <c r="H3" s="3">
        <v>15</v>
      </c>
      <c r="I3" s="3">
        <f t="shared" ref="I3:I66" si="0">E3+F3+H3</f>
        <v>53</v>
      </c>
      <c r="J3" s="2" t="str">
        <f t="shared" ref="J3:J66" si="1">IF(I3&gt;=85,"ممتاز",IF(I3&gt;=75,"جيد جدا",IF(I3&gt;=65,"جيد",IF(I3&gt;=50,"مقبول",IF(I3&lt;50,"دون المستوى")))))</f>
        <v>مقبول</v>
      </c>
    </row>
    <row r="4" spans="1:20" ht="16.5" thickBot="1">
      <c r="I4" s="3">
        <f t="shared" si="0"/>
        <v>0</v>
      </c>
      <c r="J4" s="2" t="str">
        <f t="shared" si="1"/>
        <v>دون المستوى</v>
      </c>
    </row>
    <row r="5" spans="1:20" ht="16.5" thickBot="1">
      <c r="I5" s="3">
        <f t="shared" si="0"/>
        <v>0</v>
      </c>
      <c r="J5" s="2" t="str">
        <f t="shared" si="1"/>
        <v>دون المستوى</v>
      </c>
    </row>
    <row r="6" spans="1:20" ht="16.5" thickBot="1">
      <c r="I6" s="3">
        <f t="shared" si="0"/>
        <v>0</v>
      </c>
      <c r="J6" s="2" t="str">
        <f t="shared" si="1"/>
        <v>دون المستوى</v>
      </c>
    </row>
    <row r="7" spans="1:20" ht="16.5" thickBot="1">
      <c r="I7" s="3">
        <f t="shared" si="0"/>
        <v>0</v>
      </c>
      <c r="J7" s="2" t="str">
        <f t="shared" si="1"/>
        <v>دون المستوى</v>
      </c>
    </row>
    <row r="8" spans="1:20" ht="16.5" thickBot="1">
      <c r="I8" s="3">
        <f t="shared" si="0"/>
        <v>0</v>
      </c>
      <c r="J8" s="2" t="str">
        <f t="shared" si="1"/>
        <v>دون المستوى</v>
      </c>
    </row>
    <row r="9" spans="1:20" ht="16.5" thickBot="1">
      <c r="I9" s="3">
        <f t="shared" si="0"/>
        <v>0</v>
      </c>
      <c r="J9" s="2" t="str">
        <f t="shared" si="1"/>
        <v>دون المستوى</v>
      </c>
    </row>
    <row r="10" spans="1:20" ht="16.5" thickBot="1">
      <c r="I10" s="3">
        <f t="shared" si="0"/>
        <v>0</v>
      </c>
      <c r="J10" s="2" t="str">
        <f t="shared" si="1"/>
        <v>دون المستوى</v>
      </c>
    </row>
    <row r="11" spans="1:20" ht="16.5" thickBot="1">
      <c r="I11" s="3">
        <f t="shared" si="0"/>
        <v>0</v>
      </c>
      <c r="J11" s="2" t="str">
        <f t="shared" si="1"/>
        <v>دون المستوى</v>
      </c>
    </row>
    <row r="12" spans="1:20" ht="16.5" thickBot="1">
      <c r="I12" s="3">
        <f t="shared" si="0"/>
        <v>0</v>
      </c>
      <c r="J12" s="2" t="str">
        <f t="shared" si="1"/>
        <v>دون المستوى</v>
      </c>
    </row>
    <row r="13" spans="1:20" ht="16.5" thickBot="1">
      <c r="I13" s="3">
        <f t="shared" si="0"/>
        <v>0</v>
      </c>
      <c r="J13" s="2" t="str">
        <f t="shared" si="1"/>
        <v>دون المستوى</v>
      </c>
    </row>
    <row r="14" spans="1:20" ht="16.5" thickBot="1">
      <c r="I14" s="3">
        <f t="shared" si="0"/>
        <v>0</v>
      </c>
      <c r="J14" s="2" t="str">
        <f t="shared" si="1"/>
        <v>دون المستوى</v>
      </c>
    </row>
    <row r="15" spans="1:20" ht="16.5" thickBot="1">
      <c r="I15" s="3">
        <f t="shared" si="0"/>
        <v>0</v>
      </c>
      <c r="J15" s="2" t="str">
        <f t="shared" si="1"/>
        <v>دون المستوى</v>
      </c>
    </row>
    <row r="16" spans="1:20" ht="16.5" thickBot="1">
      <c r="I16" s="3">
        <f t="shared" si="0"/>
        <v>0</v>
      </c>
      <c r="J16" s="2" t="str">
        <f t="shared" si="1"/>
        <v>دون المستوى</v>
      </c>
    </row>
    <row r="17" spans="9:10" ht="16.5" thickBot="1">
      <c r="I17" s="3">
        <f t="shared" si="0"/>
        <v>0</v>
      </c>
      <c r="J17" s="2" t="str">
        <f t="shared" si="1"/>
        <v>دون المستوى</v>
      </c>
    </row>
    <row r="18" spans="9:10" ht="16.5" thickBot="1">
      <c r="I18" s="3">
        <f t="shared" si="0"/>
        <v>0</v>
      </c>
      <c r="J18" s="2" t="str">
        <f t="shared" si="1"/>
        <v>دون المستوى</v>
      </c>
    </row>
    <row r="19" spans="9:10" ht="16.5" thickBot="1">
      <c r="I19" s="3">
        <f t="shared" si="0"/>
        <v>0</v>
      </c>
      <c r="J19" s="2" t="str">
        <f t="shared" si="1"/>
        <v>دون المستوى</v>
      </c>
    </row>
    <row r="20" spans="9:10" ht="16.5" thickBot="1">
      <c r="I20" s="3">
        <f t="shared" si="0"/>
        <v>0</v>
      </c>
      <c r="J20" s="2" t="str">
        <f t="shared" si="1"/>
        <v>دون المستوى</v>
      </c>
    </row>
    <row r="21" spans="9:10" ht="16.5" thickBot="1">
      <c r="I21" s="3">
        <f t="shared" si="0"/>
        <v>0</v>
      </c>
      <c r="J21" s="2" t="str">
        <f t="shared" si="1"/>
        <v>دون المستوى</v>
      </c>
    </row>
    <row r="22" spans="9:10" ht="16.5" thickBot="1">
      <c r="I22" s="3">
        <f t="shared" si="0"/>
        <v>0</v>
      </c>
      <c r="J22" s="2" t="str">
        <f t="shared" si="1"/>
        <v>دون المستوى</v>
      </c>
    </row>
    <row r="23" spans="9:10" ht="16.5" thickBot="1">
      <c r="I23" s="3">
        <f t="shared" si="0"/>
        <v>0</v>
      </c>
      <c r="J23" s="2" t="str">
        <f t="shared" si="1"/>
        <v>دون المستوى</v>
      </c>
    </row>
    <row r="24" spans="9:10" ht="16.5" thickBot="1">
      <c r="I24" s="3">
        <f t="shared" si="0"/>
        <v>0</v>
      </c>
      <c r="J24" s="2" t="str">
        <f t="shared" si="1"/>
        <v>دون المستوى</v>
      </c>
    </row>
    <row r="25" spans="9:10" ht="16.5" thickBot="1">
      <c r="I25" s="3">
        <f t="shared" si="0"/>
        <v>0</v>
      </c>
      <c r="J25" s="2" t="str">
        <f t="shared" si="1"/>
        <v>دون المستوى</v>
      </c>
    </row>
    <row r="26" spans="9:10" ht="16.5" thickBot="1">
      <c r="I26" s="3">
        <f t="shared" si="0"/>
        <v>0</v>
      </c>
      <c r="J26" s="2" t="str">
        <f t="shared" si="1"/>
        <v>دون المستوى</v>
      </c>
    </row>
    <row r="27" spans="9:10" ht="16.5" thickBot="1">
      <c r="I27" s="3">
        <f t="shared" si="0"/>
        <v>0</v>
      </c>
      <c r="J27" s="2" t="str">
        <f t="shared" si="1"/>
        <v>دون المستوى</v>
      </c>
    </row>
    <row r="28" spans="9:10" ht="16.5" thickBot="1">
      <c r="I28" s="3">
        <f t="shared" si="0"/>
        <v>0</v>
      </c>
      <c r="J28" s="2" t="str">
        <f t="shared" si="1"/>
        <v>دون المستوى</v>
      </c>
    </row>
    <row r="29" spans="9:10" ht="16.5" thickBot="1">
      <c r="I29" s="3">
        <f t="shared" si="0"/>
        <v>0</v>
      </c>
      <c r="J29" s="2" t="str">
        <f t="shared" si="1"/>
        <v>دون المستوى</v>
      </c>
    </row>
    <row r="30" spans="9:10" ht="16.5" thickBot="1">
      <c r="I30" s="3">
        <f t="shared" si="0"/>
        <v>0</v>
      </c>
      <c r="J30" s="2" t="str">
        <f t="shared" si="1"/>
        <v>دون المستوى</v>
      </c>
    </row>
    <row r="31" spans="9:10" ht="16.5" thickBot="1">
      <c r="I31" s="3">
        <f t="shared" si="0"/>
        <v>0</v>
      </c>
      <c r="J31" s="2" t="str">
        <f t="shared" si="1"/>
        <v>دون المستوى</v>
      </c>
    </row>
    <row r="32" spans="9:10" ht="16.5" thickBot="1">
      <c r="I32" s="3">
        <f t="shared" si="0"/>
        <v>0</v>
      </c>
      <c r="J32" s="2" t="str">
        <f t="shared" si="1"/>
        <v>دون المستوى</v>
      </c>
    </row>
    <row r="33" spans="9:10" ht="16.5" thickBot="1">
      <c r="I33" s="3">
        <f t="shared" si="0"/>
        <v>0</v>
      </c>
      <c r="J33" s="2" t="str">
        <f t="shared" si="1"/>
        <v>دون المستوى</v>
      </c>
    </row>
    <row r="34" spans="9:10" ht="16.5" thickBot="1">
      <c r="I34" s="3">
        <f t="shared" si="0"/>
        <v>0</v>
      </c>
      <c r="J34" s="2" t="str">
        <f t="shared" si="1"/>
        <v>دون المستوى</v>
      </c>
    </row>
    <row r="35" spans="9:10" ht="16.5" thickBot="1">
      <c r="I35" s="3">
        <f t="shared" si="0"/>
        <v>0</v>
      </c>
      <c r="J35" s="2" t="str">
        <f t="shared" si="1"/>
        <v>دون المستوى</v>
      </c>
    </row>
    <row r="36" spans="9:10" ht="16.5" thickBot="1">
      <c r="I36" s="3">
        <f t="shared" si="0"/>
        <v>0</v>
      </c>
      <c r="J36" s="2" t="str">
        <f t="shared" si="1"/>
        <v>دون المستوى</v>
      </c>
    </row>
    <row r="37" spans="9:10" ht="16.5" thickBot="1">
      <c r="I37" s="3">
        <f t="shared" si="0"/>
        <v>0</v>
      </c>
      <c r="J37" s="2" t="str">
        <f t="shared" si="1"/>
        <v>دون المستوى</v>
      </c>
    </row>
    <row r="38" spans="9:10" ht="16.5" thickBot="1">
      <c r="I38" s="3">
        <f t="shared" si="0"/>
        <v>0</v>
      </c>
      <c r="J38" s="2" t="str">
        <f t="shared" si="1"/>
        <v>دون المستوى</v>
      </c>
    </row>
    <row r="39" spans="9:10" ht="16.5" thickBot="1">
      <c r="I39" s="3">
        <f t="shared" si="0"/>
        <v>0</v>
      </c>
      <c r="J39" s="2" t="str">
        <f t="shared" si="1"/>
        <v>دون المستوى</v>
      </c>
    </row>
    <row r="40" spans="9:10" ht="16.5" thickBot="1">
      <c r="I40" s="3">
        <f t="shared" si="0"/>
        <v>0</v>
      </c>
      <c r="J40" s="2" t="str">
        <f t="shared" si="1"/>
        <v>دون المستوى</v>
      </c>
    </row>
    <row r="41" spans="9:10" ht="16.5" thickBot="1">
      <c r="I41" s="3">
        <f t="shared" si="0"/>
        <v>0</v>
      </c>
      <c r="J41" s="2" t="str">
        <f t="shared" si="1"/>
        <v>دون المستوى</v>
      </c>
    </row>
    <row r="42" spans="9:10" ht="16.5" thickBot="1">
      <c r="I42" s="3">
        <f t="shared" si="0"/>
        <v>0</v>
      </c>
      <c r="J42" s="2" t="str">
        <f t="shared" si="1"/>
        <v>دون المستوى</v>
      </c>
    </row>
    <row r="43" spans="9:10" ht="16.5" thickBot="1">
      <c r="I43" s="3">
        <f t="shared" si="0"/>
        <v>0</v>
      </c>
      <c r="J43" s="2" t="str">
        <f t="shared" si="1"/>
        <v>دون المستوى</v>
      </c>
    </row>
    <row r="44" spans="9:10" ht="16.5" thickBot="1">
      <c r="I44" s="3">
        <f t="shared" si="0"/>
        <v>0</v>
      </c>
      <c r="J44" s="2" t="str">
        <f t="shared" si="1"/>
        <v>دون المستوى</v>
      </c>
    </row>
    <row r="45" spans="9:10" ht="16.5" thickBot="1">
      <c r="I45" s="3">
        <f t="shared" si="0"/>
        <v>0</v>
      </c>
      <c r="J45" s="2" t="str">
        <f t="shared" si="1"/>
        <v>دون المستوى</v>
      </c>
    </row>
    <row r="46" spans="9:10" ht="16.5" thickBot="1">
      <c r="I46" s="3">
        <f t="shared" si="0"/>
        <v>0</v>
      </c>
      <c r="J46" s="2" t="str">
        <f t="shared" si="1"/>
        <v>دون المستوى</v>
      </c>
    </row>
    <row r="47" spans="9:10" ht="16.5" thickBot="1">
      <c r="I47" s="3">
        <f t="shared" si="0"/>
        <v>0</v>
      </c>
      <c r="J47" s="2" t="str">
        <f t="shared" si="1"/>
        <v>دون المستوى</v>
      </c>
    </row>
    <row r="48" spans="9:10" ht="16.5" thickBot="1">
      <c r="I48" s="3">
        <f t="shared" si="0"/>
        <v>0</v>
      </c>
      <c r="J48" s="2" t="str">
        <f t="shared" si="1"/>
        <v>دون المستوى</v>
      </c>
    </row>
    <row r="49" spans="9:10" ht="16.5" thickBot="1">
      <c r="I49" s="3">
        <f t="shared" si="0"/>
        <v>0</v>
      </c>
      <c r="J49" s="2" t="str">
        <f t="shared" si="1"/>
        <v>دون المستوى</v>
      </c>
    </row>
    <row r="50" spans="9:10" ht="16.5" thickBot="1">
      <c r="I50" s="3">
        <f t="shared" si="0"/>
        <v>0</v>
      </c>
      <c r="J50" s="2" t="str">
        <f t="shared" si="1"/>
        <v>دون المستوى</v>
      </c>
    </row>
    <row r="51" spans="9:10" ht="16.5" thickBot="1">
      <c r="I51" s="3">
        <f t="shared" si="0"/>
        <v>0</v>
      </c>
      <c r="J51" s="2" t="str">
        <f t="shared" si="1"/>
        <v>دون المستوى</v>
      </c>
    </row>
    <row r="52" spans="9:10" ht="16.5" thickBot="1">
      <c r="I52" s="3">
        <f t="shared" si="0"/>
        <v>0</v>
      </c>
      <c r="J52" s="2" t="str">
        <f t="shared" si="1"/>
        <v>دون المستوى</v>
      </c>
    </row>
    <row r="53" spans="9:10" ht="16.5" thickBot="1">
      <c r="I53" s="3">
        <f t="shared" si="0"/>
        <v>0</v>
      </c>
      <c r="J53" s="2" t="str">
        <f t="shared" si="1"/>
        <v>دون المستوى</v>
      </c>
    </row>
    <row r="54" spans="9:10" ht="16.5" thickBot="1">
      <c r="I54" s="3">
        <f t="shared" si="0"/>
        <v>0</v>
      </c>
      <c r="J54" s="2" t="str">
        <f t="shared" si="1"/>
        <v>دون المستوى</v>
      </c>
    </row>
    <row r="55" spans="9:10" ht="16.5" thickBot="1">
      <c r="I55" s="3">
        <f t="shared" si="0"/>
        <v>0</v>
      </c>
      <c r="J55" s="2" t="str">
        <f t="shared" si="1"/>
        <v>دون المستوى</v>
      </c>
    </row>
    <row r="56" spans="9:10" ht="16.5" thickBot="1">
      <c r="I56" s="3">
        <f t="shared" si="0"/>
        <v>0</v>
      </c>
      <c r="J56" s="2" t="str">
        <f t="shared" si="1"/>
        <v>دون المستوى</v>
      </c>
    </row>
    <row r="57" spans="9:10" ht="16.5" thickBot="1">
      <c r="I57" s="3">
        <f t="shared" si="0"/>
        <v>0</v>
      </c>
      <c r="J57" s="2" t="str">
        <f t="shared" si="1"/>
        <v>دون المستوى</v>
      </c>
    </row>
    <row r="58" spans="9:10" ht="16.5" thickBot="1">
      <c r="I58" s="3">
        <f t="shared" si="0"/>
        <v>0</v>
      </c>
      <c r="J58" s="2" t="str">
        <f t="shared" si="1"/>
        <v>دون المستوى</v>
      </c>
    </row>
    <row r="59" spans="9:10" ht="16.5" thickBot="1">
      <c r="I59" s="3">
        <f t="shared" si="0"/>
        <v>0</v>
      </c>
      <c r="J59" s="2" t="str">
        <f t="shared" si="1"/>
        <v>دون المستوى</v>
      </c>
    </row>
    <row r="60" spans="9:10" ht="16.5" thickBot="1">
      <c r="I60" s="3">
        <f t="shared" si="0"/>
        <v>0</v>
      </c>
      <c r="J60" s="2" t="str">
        <f t="shared" si="1"/>
        <v>دون المستوى</v>
      </c>
    </row>
    <row r="61" spans="9:10" ht="16.5" thickBot="1">
      <c r="I61" s="3">
        <f t="shared" si="0"/>
        <v>0</v>
      </c>
      <c r="J61" s="2" t="str">
        <f t="shared" si="1"/>
        <v>دون المستوى</v>
      </c>
    </row>
    <row r="62" spans="9:10" ht="16.5" thickBot="1">
      <c r="I62" s="3">
        <f t="shared" si="0"/>
        <v>0</v>
      </c>
      <c r="J62" s="2" t="str">
        <f t="shared" si="1"/>
        <v>دون المستوى</v>
      </c>
    </row>
    <row r="63" spans="9:10" ht="16.5" thickBot="1">
      <c r="I63" s="3">
        <f t="shared" si="0"/>
        <v>0</v>
      </c>
      <c r="J63" s="2" t="str">
        <f t="shared" si="1"/>
        <v>دون المستوى</v>
      </c>
    </row>
    <row r="64" spans="9:10" ht="16.5" thickBot="1">
      <c r="I64" s="3">
        <f t="shared" si="0"/>
        <v>0</v>
      </c>
      <c r="J64" s="2" t="str">
        <f t="shared" si="1"/>
        <v>دون المستوى</v>
      </c>
    </row>
    <row r="65" spans="9:10" ht="16.5" thickBot="1">
      <c r="I65" s="3">
        <f t="shared" si="0"/>
        <v>0</v>
      </c>
      <c r="J65" s="2" t="str">
        <f t="shared" si="1"/>
        <v>دون المستوى</v>
      </c>
    </row>
    <row r="66" spans="9:10" ht="16.5" thickBot="1">
      <c r="I66" s="3">
        <f t="shared" si="0"/>
        <v>0</v>
      </c>
      <c r="J66" s="2" t="str">
        <f t="shared" si="1"/>
        <v>دون المستوى</v>
      </c>
    </row>
    <row r="67" spans="9:10" ht="16.5" thickBot="1">
      <c r="I67" s="3">
        <f t="shared" ref="I67:I130" si="2">E67+F67+H67</f>
        <v>0</v>
      </c>
      <c r="J67" s="2" t="str">
        <f t="shared" ref="J67:J130" si="3">IF(I67&gt;=85,"ممتاز",IF(I67&gt;=75,"جيد جدا",IF(I67&gt;=65,"جيد",IF(I67&gt;=50,"مقبول",IF(I67&lt;50,"دون المستوى")))))</f>
        <v>دون المستوى</v>
      </c>
    </row>
    <row r="68" spans="9:10" ht="16.5" thickBot="1">
      <c r="I68" s="3">
        <f t="shared" si="2"/>
        <v>0</v>
      </c>
      <c r="J68" s="2" t="str">
        <f t="shared" si="3"/>
        <v>دون المستوى</v>
      </c>
    </row>
    <row r="69" spans="9:10" ht="16.5" thickBot="1">
      <c r="I69" s="3">
        <f t="shared" si="2"/>
        <v>0</v>
      </c>
      <c r="J69" s="2" t="str">
        <f t="shared" si="3"/>
        <v>دون المستوى</v>
      </c>
    </row>
    <row r="70" spans="9:10" ht="16.5" thickBot="1">
      <c r="I70" s="3">
        <f t="shared" si="2"/>
        <v>0</v>
      </c>
      <c r="J70" s="2" t="str">
        <f t="shared" si="3"/>
        <v>دون المستوى</v>
      </c>
    </row>
    <row r="71" spans="9:10" ht="16.5" thickBot="1">
      <c r="I71" s="3">
        <f t="shared" si="2"/>
        <v>0</v>
      </c>
      <c r="J71" s="2" t="str">
        <f t="shared" si="3"/>
        <v>دون المستوى</v>
      </c>
    </row>
    <row r="72" spans="9:10" ht="16.5" thickBot="1">
      <c r="I72" s="3">
        <f t="shared" si="2"/>
        <v>0</v>
      </c>
      <c r="J72" s="2" t="str">
        <f t="shared" si="3"/>
        <v>دون المستوى</v>
      </c>
    </row>
    <row r="73" spans="9:10" ht="16.5" thickBot="1">
      <c r="I73" s="3">
        <f t="shared" si="2"/>
        <v>0</v>
      </c>
      <c r="J73" s="2" t="str">
        <f t="shared" si="3"/>
        <v>دون المستوى</v>
      </c>
    </row>
    <row r="74" spans="9:10" ht="16.5" thickBot="1">
      <c r="I74" s="3">
        <f t="shared" si="2"/>
        <v>0</v>
      </c>
      <c r="J74" s="2" t="str">
        <f t="shared" si="3"/>
        <v>دون المستوى</v>
      </c>
    </row>
    <row r="75" spans="9:10" ht="16.5" thickBot="1">
      <c r="I75" s="3">
        <f t="shared" si="2"/>
        <v>0</v>
      </c>
      <c r="J75" s="2" t="str">
        <f t="shared" si="3"/>
        <v>دون المستوى</v>
      </c>
    </row>
    <row r="76" spans="9:10" ht="16.5" thickBot="1">
      <c r="I76" s="3">
        <f t="shared" si="2"/>
        <v>0</v>
      </c>
      <c r="J76" s="2" t="str">
        <f t="shared" si="3"/>
        <v>دون المستوى</v>
      </c>
    </row>
    <row r="77" spans="9:10" ht="16.5" thickBot="1">
      <c r="I77" s="3">
        <f t="shared" si="2"/>
        <v>0</v>
      </c>
      <c r="J77" s="2" t="str">
        <f t="shared" si="3"/>
        <v>دون المستوى</v>
      </c>
    </row>
    <row r="78" spans="9:10" ht="16.5" thickBot="1">
      <c r="I78" s="3">
        <f t="shared" si="2"/>
        <v>0</v>
      </c>
      <c r="J78" s="2" t="str">
        <f t="shared" si="3"/>
        <v>دون المستوى</v>
      </c>
    </row>
    <row r="79" spans="9:10" ht="16.5" thickBot="1">
      <c r="I79" s="3">
        <f t="shared" si="2"/>
        <v>0</v>
      </c>
      <c r="J79" s="2" t="str">
        <f t="shared" si="3"/>
        <v>دون المستوى</v>
      </c>
    </row>
    <row r="80" spans="9:10" ht="16.5" thickBot="1">
      <c r="I80" s="3">
        <f t="shared" si="2"/>
        <v>0</v>
      </c>
      <c r="J80" s="2" t="str">
        <f t="shared" si="3"/>
        <v>دون المستوى</v>
      </c>
    </row>
    <row r="81" spans="9:10" ht="16.5" thickBot="1">
      <c r="I81" s="3">
        <f t="shared" si="2"/>
        <v>0</v>
      </c>
      <c r="J81" s="2" t="str">
        <f t="shared" si="3"/>
        <v>دون المستوى</v>
      </c>
    </row>
    <row r="82" spans="9:10" ht="16.5" thickBot="1">
      <c r="I82" s="3">
        <f t="shared" si="2"/>
        <v>0</v>
      </c>
      <c r="J82" s="2" t="str">
        <f t="shared" si="3"/>
        <v>دون المستوى</v>
      </c>
    </row>
    <row r="83" spans="9:10" ht="16.5" thickBot="1">
      <c r="I83" s="3">
        <f t="shared" si="2"/>
        <v>0</v>
      </c>
      <c r="J83" s="2" t="str">
        <f t="shared" si="3"/>
        <v>دون المستوى</v>
      </c>
    </row>
    <row r="84" spans="9:10" ht="16.5" thickBot="1">
      <c r="I84" s="3">
        <f t="shared" si="2"/>
        <v>0</v>
      </c>
      <c r="J84" s="2" t="str">
        <f t="shared" si="3"/>
        <v>دون المستوى</v>
      </c>
    </row>
    <row r="85" spans="9:10" ht="16.5" thickBot="1">
      <c r="I85" s="3">
        <f t="shared" si="2"/>
        <v>0</v>
      </c>
      <c r="J85" s="2" t="str">
        <f t="shared" si="3"/>
        <v>دون المستوى</v>
      </c>
    </row>
    <row r="86" spans="9:10" ht="16.5" thickBot="1">
      <c r="I86" s="3">
        <f t="shared" si="2"/>
        <v>0</v>
      </c>
      <c r="J86" s="2" t="str">
        <f t="shared" si="3"/>
        <v>دون المستوى</v>
      </c>
    </row>
    <row r="87" spans="9:10" ht="16.5" thickBot="1">
      <c r="I87" s="3">
        <f t="shared" si="2"/>
        <v>0</v>
      </c>
      <c r="J87" s="2" t="str">
        <f t="shared" si="3"/>
        <v>دون المستوى</v>
      </c>
    </row>
    <row r="88" spans="9:10" ht="16.5" thickBot="1">
      <c r="I88" s="3">
        <f t="shared" si="2"/>
        <v>0</v>
      </c>
      <c r="J88" s="2" t="str">
        <f t="shared" si="3"/>
        <v>دون المستوى</v>
      </c>
    </row>
    <row r="89" spans="9:10" ht="16.5" thickBot="1">
      <c r="I89" s="3">
        <f t="shared" si="2"/>
        <v>0</v>
      </c>
      <c r="J89" s="2" t="str">
        <f t="shared" si="3"/>
        <v>دون المستوى</v>
      </c>
    </row>
    <row r="90" spans="9:10" ht="16.5" thickBot="1">
      <c r="I90" s="3">
        <f t="shared" si="2"/>
        <v>0</v>
      </c>
      <c r="J90" s="2" t="str">
        <f t="shared" si="3"/>
        <v>دون المستوى</v>
      </c>
    </row>
    <row r="91" spans="9:10" ht="16.5" thickBot="1">
      <c r="I91" s="3">
        <f t="shared" si="2"/>
        <v>0</v>
      </c>
      <c r="J91" s="2" t="str">
        <f t="shared" si="3"/>
        <v>دون المستوى</v>
      </c>
    </row>
    <row r="92" spans="9:10" ht="16.5" thickBot="1">
      <c r="I92" s="3">
        <f t="shared" si="2"/>
        <v>0</v>
      </c>
      <c r="J92" s="2" t="str">
        <f t="shared" si="3"/>
        <v>دون المستوى</v>
      </c>
    </row>
    <row r="93" spans="9:10" ht="16.5" thickBot="1">
      <c r="I93" s="3">
        <f t="shared" si="2"/>
        <v>0</v>
      </c>
      <c r="J93" s="2" t="str">
        <f t="shared" si="3"/>
        <v>دون المستوى</v>
      </c>
    </row>
    <row r="94" spans="9:10" ht="16.5" thickBot="1">
      <c r="I94" s="3">
        <f t="shared" si="2"/>
        <v>0</v>
      </c>
      <c r="J94" s="2" t="str">
        <f t="shared" si="3"/>
        <v>دون المستوى</v>
      </c>
    </row>
    <row r="95" spans="9:10" ht="16.5" thickBot="1">
      <c r="I95" s="3">
        <f t="shared" si="2"/>
        <v>0</v>
      </c>
      <c r="J95" s="2" t="str">
        <f t="shared" si="3"/>
        <v>دون المستوى</v>
      </c>
    </row>
    <row r="96" spans="9:10" ht="16.5" thickBot="1">
      <c r="I96" s="3">
        <f t="shared" si="2"/>
        <v>0</v>
      </c>
      <c r="J96" s="2" t="str">
        <f t="shared" si="3"/>
        <v>دون المستوى</v>
      </c>
    </row>
    <row r="97" spans="9:10" ht="16.5" thickBot="1">
      <c r="I97" s="3">
        <f t="shared" si="2"/>
        <v>0</v>
      </c>
      <c r="J97" s="2" t="str">
        <f t="shared" si="3"/>
        <v>دون المستوى</v>
      </c>
    </row>
    <row r="98" spans="9:10" ht="16.5" thickBot="1">
      <c r="I98" s="3">
        <f t="shared" si="2"/>
        <v>0</v>
      </c>
      <c r="J98" s="2" t="str">
        <f t="shared" si="3"/>
        <v>دون المستوى</v>
      </c>
    </row>
    <row r="99" spans="9:10" ht="16.5" thickBot="1">
      <c r="I99" s="3">
        <f t="shared" si="2"/>
        <v>0</v>
      </c>
      <c r="J99" s="2" t="str">
        <f t="shared" si="3"/>
        <v>دون المستوى</v>
      </c>
    </row>
    <row r="100" spans="9:10" ht="16.5" thickBot="1">
      <c r="I100" s="3">
        <f t="shared" si="2"/>
        <v>0</v>
      </c>
      <c r="J100" s="2" t="str">
        <f t="shared" si="3"/>
        <v>دون المستوى</v>
      </c>
    </row>
    <row r="101" spans="9:10" ht="16.5" thickBot="1">
      <c r="I101" s="3">
        <f t="shared" si="2"/>
        <v>0</v>
      </c>
      <c r="J101" s="2" t="str">
        <f t="shared" si="3"/>
        <v>دون المستوى</v>
      </c>
    </row>
    <row r="102" spans="9:10" ht="16.5" thickBot="1">
      <c r="I102" s="3">
        <f t="shared" si="2"/>
        <v>0</v>
      </c>
      <c r="J102" s="2" t="str">
        <f t="shared" si="3"/>
        <v>دون المستوى</v>
      </c>
    </row>
    <row r="103" spans="9:10" ht="16.5" thickBot="1">
      <c r="I103" s="3">
        <f t="shared" si="2"/>
        <v>0</v>
      </c>
      <c r="J103" s="2" t="str">
        <f t="shared" si="3"/>
        <v>دون المستوى</v>
      </c>
    </row>
    <row r="104" spans="9:10" ht="16.5" thickBot="1">
      <c r="I104" s="3">
        <f t="shared" si="2"/>
        <v>0</v>
      </c>
      <c r="J104" s="2" t="str">
        <f t="shared" si="3"/>
        <v>دون المستوى</v>
      </c>
    </row>
    <row r="105" spans="9:10" ht="16.5" thickBot="1">
      <c r="I105" s="3">
        <f t="shared" si="2"/>
        <v>0</v>
      </c>
      <c r="J105" s="2" t="str">
        <f t="shared" si="3"/>
        <v>دون المستوى</v>
      </c>
    </row>
    <row r="106" spans="9:10" ht="16.5" thickBot="1">
      <c r="I106" s="3">
        <f t="shared" si="2"/>
        <v>0</v>
      </c>
      <c r="J106" s="2" t="str">
        <f t="shared" si="3"/>
        <v>دون المستوى</v>
      </c>
    </row>
    <row r="107" spans="9:10" ht="16.5" thickBot="1">
      <c r="I107" s="3">
        <f t="shared" si="2"/>
        <v>0</v>
      </c>
      <c r="J107" s="2" t="str">
        <f t="shared" si="3"/>
        <v>دون المستوى</v>
      </c>
    </row>
    <row r="108" spans="9:10" ht="16.5" thickBot="1">
      <c r="I108" s="3">
        <f t="shared" si="2"/>
        <v>0</v>
      </c>
      <c r="J108" s="2" t="str">
        <f t="shared" si="3"/>
        <v>دون المستوى</v>
      </c>
    </row>
    <row r="109" spans="9:10" ht="16.5" thickBot="1">
      <c r="I109" s="3">
        <f t="shared" si="2"/>
        <v>0</v>
      </c>
      <c r="J109" s="2" t="str">
        <f t="shared" si="3"/>
        <v>دون المستوى</v>
      </c>
    </row>
    <row r="110" spans="9:10" ht="16.5" thickBot="1">
      <c r="I110" s="3">
        <f t="shared" si="2"/>
        <v>0</v>
      </c>
      <c r="J110" s="2" t="str">
        <f t="shared" si="3"/>
        <v>دون المستوى</v>
      </c>
    </row>
    <row r="111" spans="9:10" ht="16.5" thickBot="1">
      <c r="I111" s="3">
        <f t="shared" si="2"/>
        <v>0</v>
      </c>
      <c r="J111" s="2" t="str">
        <f t="shared" si="3"/>
        <v>دون المستوى</v>
      </c>
    </row>
    <row r="112" spans="9:10" ht="16.5" thickBot="1">
      <c r="I112" s="3">
        <f t="shared" si="2"/>
        <v>0</v>
      </c>
      <c r="J112" s="2" t="str">
        <f t="shared" si="3"/>
        <v>دون المستوى</v>
      </c>
    </row>
    <row r="113" spans="9:10" ht="16.5" thickBot="1">
      <c r="I113" s="3">
        <f t="shared" si="2"/>
        <v>0</v>
      </c>
      <c r="J113" s="2" t="str">
        <f t="shared" si="3"/>
        <v>دون المستوى</v>
      </c>
    </row>
    <row r="114" spans="9:10" ht="16.5" thickBot="1">
      <c r="I114" s="3">
        <f t="shared" si="2"/>
        <v>0</v>
      </c>
      <c r="J114" s="2" t="str">
        <f t="shared" si="3"/>
        <v>دون المستوى</v>
      </c>
    </row>
    <row r="115" spans="9:10" ht="16.5" thickBot="1">
      <c r="I115" s="3">
        <f t="shared" si="2"/>
        <v>0</v>
      </c>
      <c r="J115" s="2" t="str">
        <f t="shared" si="3"/>
        <v>دون المستوى</v>
      </c>
    </row>
    <row r="116" spans="9:10" ht="16.5" thickBot="1">
      <c r="I116" s="3">
        <f t="shared" si="2"/>
        <v>0</v>
      </c>
      <c r="J116" s="2" t="str">
        <f t="shared" si="3"/>
        <v>دون المستوى</v>
      </c>
    </row>
    <row r="117" spans="9:10" ht="16.5" thickBot="1">
      <c r="I117" s="3">
        <f t="shared" si="2"/>
        <v>0</v>
      </c>
      <c r="J117" s="2" t="str">
        <f t="shared" si="3"/>
        <v>دون المستوى</v>
      </c>
    </row>
    <row r="118" spans="9:10" ht="16.5" thickBot="1">
      <c r="I118" s="3">
        <f t="shared" si="2"/>
        <v>0</v>
      </c>
      <c r="J118" s="2" t="str">
        <f t="shared" si="3"/>
        <v>دون المستوى</v>
      </c>
    </row>
    <row r="119" spans="9:10" ht="16.5" thickBot="1">
      <c r="I119" s="3">
        <f t="shared" si="2"/>
        <v>0</v>
      </c>
      <c r="J119" s="2" t="str">
        <f t="shared" si="3"/>
        <v>دون المستوى</v>
      </c>
    </row>
    <row r="120" spans="9:10" ht="16.5" thickBot="1">
      <c r="I120" s="3">
        <f t="shared" si="2"/>
        <v>0</v>
      </c>
      <c r="J120" s="2" t="str">
        <f t="shared" si="3"/>
        <v>دون المستوى</v>
      </c>
    </row>
    <row r="121" spans="9:10" ht="16.5" thickBot="1">
      <c r="I121" s="3">
        <f t="shared" si="2"/>
        <v>0</v>
      </c>
      <c r="J121" s="2" t="str">
        <f t="shared" si="3"/>
        <v>دون المستوى</v>
      </c>
    </row>
    <row r="122" spans="9:10" ht="16.5" thickBot="1">
      <c r="I122" s="3">
        <f t="shared" si="2"/>
        <v>0</v>
      </c>
      <c r="J122" s="2" t="str">
        <f t="shared" si="3"/>
        <v>دون المستوى</v>
      </c>
    </row>
    <row r="123" spans="9:10" ht="16.5" thickBot="1">
      <c r="I123" s="3">
        <f t="shared" si="2"/>
        <v>0</v>
      </c>
      <c r="J123" s="2" t="str">
        <f t="shared" si="3"/>
        <v>دون المستوى</v>
      </c>
    </row>
    <row r="124" spans="9:10" ht="16.5" thickBot="1">
      <c r="I124" s="3">
        <f t="shared" si="2"/>
        <v>0</v>
      </c>
      <c r="J124" s="2" t="str">
        <f t="shared" si="3"/>
        <v>دون المستوى</v>
      </c>
    </row>
    <row r="125" spans="9:10" ht="16.5" thickBot="1">
      <c r="I125" s="3">
        <f t="shared" si="2"/>
        <v>0</v>
      </c>
      <c r="J125" s="2" t="str">
        <f t="shared" si="3"/>
        <v>دون المستوى</v>
      </c>
    </row>
    <row r="126" spans="9:10" ht="16.5" thickBot="1">
      <c r="I126" s="3">
        <f t="shared" si="2"/>
        <v>0</v>
      </c>
      <c r="J126" s="2" t="str">
        <f t="shared" si="3"/>
        <v>دون المستوى</v>
      </c>
    </row>
    <row r="127" spans="9:10" ht="16.5" thickBot="1">
      <c r="I127" s="3">
        <f t="shared" si="2"/>
        <v>0</v>
      </c>
      <c r="J127" s="2" t="str">
        <f t="shared" si="3"/>
        <v>دون المستوى</v>
      </c>
    </row>
    <row r="128" spans="9:10" ht="16.5" thickBot="1">
      <c r="I128" s="3">
        <f t="shared" si="2"/>
        <v>0</v>
      </c>
      <c r="J128" s="2" t="str">
        <f t="shared" si="3"/>
        <v>دون المستوى</v>
      </c>
    </row>
    <row r="129" spans="9:10" ht="16.5" thickBot="1">
      <c r="I129" s="3">
        <f t="shared" si="2"/>
        <v>0</v>
      </c>
      <c r="J129" s="2" t="str">
        <f t="shared" si="3"/>
        <v>دون المستوى</v>
      </c>
    </row>
    <row r="130" spans="9:10" ht="16.5" thickBot="1">
      <c r="I130" s="3">
        <f t="shared" si="2"/>
        <v>0</v>
      </c>
      <c r="J130" s="2" t="str">
        <f t="shared" si="3"/>
        <v>دون المستوى</v>
      </c>
    </row>
    <row r="131" spans="9:10" ht="16.5" thickBot="1">
      <c r="I131" s="3">
        <f t="shared" ref="I131:I194" si="4">E131+F131+H131</f>
        <v>0</v>
      </c>
      <c r="J131" s="2" t="str">
        <f t="shared" ref="J131:J194" si="5">IF(I131&gt;=85,"ممتاز",IF(I131&gt;=75,"جيد جدا",IF(I131&gt;=65,"جيد",IF(I131&gt;=50,"مقبول",IF(I131&lt;50,"دون المستوى")))))</f>
        <v>دون المستوى</v>
      </c>
    </row>
    <row r="132" spans="9:10" ht="16.5" thickBot="1">
      <c r="I132" s="3">
        <f t="shared" si="4"/>
        <v>0</v>
      </c>
      <c r="J132" s="2" t="str">
        <f t="shared" si="5"/>
        <v>دون المستوى</v>
      </c>
    </row>
    <row r="133" spans="9:10" ht="16.5" thickBot="1">
      <c r="I133" s="3">
        <f t="shared" si="4"/>
        <v>0</v>
      </c>
      <c r="J133" s="2" t="str">
        <f t="shared" si="5"/>
        <v>دون المستوى</v>
      </c>
    </row>
    <row r="134" spans="9:10" ht="16.5" thickBot="1">
      <c r="I134" s="3">
        <f t="shared" si="4"/>
        <v>0</v>
      </c>
      <c r="J134" s="2" t="str">
        <f t="shared" si="5"/>
        <v>دون المستوى</v>
      </c>
    </row>
    <row r="135" spans="9:10" ht="16.5" thickBot="1">
      <c r="I135" s="3">
        <f t="shared" si="4"/>
        <v>0</v>
      </c>
      <c r="J135" s="2" t="str">
        <f t="shared" si="5"/>
        <v>دون المستوى</v>
      </c>
    </row>
    <row r="136" spans="9:10" ht="16.5" thickBot="1">
      <c r="I136" s="3">
        <f t="shared" si="4"/>
        <v>0</v>
      </c>
      <c r="J136" s="2" t="str">
        <f t="shared" si="5"/>
        <v>دون المستوى</v>
      </c>
    </row>
    <row r="137" spans="9:10" ht="16.5" thickBot="1">
      <c r="I137" s="3">
        <f t="shared" si="4"/>
        <v>0</v>
      </c>
      <c r="J137" s="2" t="str">
        <f t="shared" si="5"/>
        <v>دون المستوى</v>
      </c>
    </row>
    <row r="138" spans="9:10" ht="16.5" thickBot="1">
      <c r="I138" s="3">
        <f t="shared" si="4"/>
        <v>0</v>
      </c>
      <c r="J138" s="2" t="str">
        <f t="shared" si="5"/>
        <v>دون المستوى</v>
      </c>
    </row>
    <row r="139" spans="9:10" ht="16.5" thickBot="1">
      <c r="I139" s="3">
        <f t="shared" si="4"/>
        <v>0</v>
      </c>
      <c r="J139" s="2" t="str">
        <f t="shared" si="5"/>
        <v>دون المستوى</v>
      </c>
    </row>
    <row r="140" spans="9:10" ht="16.5" thickBot="1">
      <c r="I140" s="3">
        <f t="shared" si="4"/>
        <v>0</v>
      </c>
      <c r="J140" s="2" t="str">
        <f t="shared" si="5"/>
        <v>دون المستوى</v>
      </c>
    </row>
    <row r="141" spans="9:10" ht="16.5" thickBot="1">
      <c r="I141" s="3">
        <f t="shared" si="4"/>
        <v>0</v>
      </c>
      <c r="J141" s="2" t="str">
        <f t="shared" si="5"/>
        <v>دون المستوى</v>
      </c>
    </row>
    <row r="142" spans="9:10" ht="16.5" thickBot="1">
      <c r="I142" s="3">
        <f t="shared" si="4"/>
        <v>0</v>
      </c>
      <c r="J142" s="2" t="str">
        <f t="shared" si="5"/>
        <v>دون المستوى</v>
      </c>
    </row>
    <row r="143" spans="9:10" ht="16.5" thickBot="1">
      <c r="I143" s="3">
        <f t="shared" si="4"/>
        <v>0</v>
      </c>
      <c r="J143" s="2" t="str">
        <f t="shared" si="5"/>
        <v>دون المستوى</v>
      </c>
    </row>
    <row r="144" spans="9:10" ht="16.5" thickBot="1">
      <c r="I144" s="3">
        <f t="shared" si="4"/>
        <v>0</v>
      </c>
      <c r="J144" s="2" t="str">
        <f t="shared" si="5"/>
        <v>دون المستوى</v>
      </c>
    </row>
    <row r="145" spans="9:10" ht="16.5" thickBot="1">
      <c r="I145" s="3">
        <f t="shared" si="4"/>
        <v>0</v>
      </c>
      <c r="J145" s="2" t="str">
        <f t="shared" si="5"/>
        <v>دون المستوى</v>
      </c>
    </row>
    <row r="146" spans="9:10" ht="16.5" thickBot="1">
      <c r="I146" s="3">
        <f t="shared" si="4"/>
        <v>0</v>
      </c>
      <c r="J146" s="2" t="str">
        <f t="shared" si="5"/>
        <v>دون المستوى</v>
      </c>
    </row>
    <row r="147" spans="9:10" ht="16.5" thickBot="1">
      <c r="I147" s="3">
        <f t="shared" si="4"/>
        <v>0</v>
      </c>
      <c r="J147" s="2" t="str">
        <f t="shared" si="5"/>
        <v>دون المستوى</v>
      </c>
    </row>
    <row r="148" spans="9:10" ht="16.5" thickBot="1">
      <c r="I148" s="3">
        <f t="shared" si="4"/>
        <v>0</v>
      </c>
      <c r="J148" s="2" t="str">
        <f t="shared" si="5"/>
        <v>دون المستوى</v>
      </c>
    </row>
    <row r="149" spans="9:10" ht="16.5" thickBot="1">
      <c r="I149" s="3">
        <f t="shared" si="4"/>
        <v>0</v>
      </c>
      <c r="J149" s="2" t="str">
        <f t="shared" si="5"/>
        <v>دون المستوى</v>
      </c>
    </row>
    <row r="150" spans="9:10" ht="16.5" thickBot="1">
      <c r="I150" s="3">
        <f t="shared" si="4"/>
        <v>0</v>
      </c>
      <c r="J150" s="2" t="str">
        <f t="shared" si="5"/>
        <v>دون المستوى</v>
      </c>
    </row>
    <row r="151" spans="9:10" ht="16.5" thickBot="1">
      <c r="I151" s="3">
        <f t="shared" si="4"/>
        <v>0</v>
      </c>
      <c r="J151" s="2" t="str">
        <f t="shared" si="5"/>
        <v>دون المستوى</v>
      </c>
    </row>
    <row r="152" spans="9:10" ht="16.5" thickBot="1">
      <c r="I152" s="3">
        <f t="shared" si="4"/>
        <v>0</v>
      </c>
      <c r="J152" s="2" t="str">
        <f t="shared" si="5"/>
        <v>دون المستوى</v>
      </c>
    </row>
    <row r="153" spans="9:10" ht="16.5" thickBot="1">
      <c r="I153" s="3">
        <f t="shared" si="4"/>
        <v>0</v>
      </c>
      <c r="J153" s="2" t="str">
        <f t="shared" si="5"/>
        <v>دون المستوى</v>
      </c>
    </row>
    <row r="154" spans="9:10" ht="16.5" thickBot="1">
      <c r="I154" s="3">
        <f t="shared" si="4"/>
        <v>0</v>
      </c>
      <c r="J154" s="2" t="str">
        <f t="shared" si="5"/>
        <v>دون المستوى</v>
      </c>
    </row>
    <row r="155" spans="9:10" ht="16.5" thickBot="1">
      <c r="I155" s="3">
        <f t="shared" si="4"/>
        <v>0</v>
      </c>
      <c r="J155" s="2" t="str">
        <f t="shared" si="5"/>
        <v>دون المستوى</v>
      </c>
    </row>
    <row r="156" spans="9:10" ht="16.5" thickBot="1">
      <c r="I156" s="3">
        <f t="shared" si="4"/>
        <v>0</v>
      </c>
      <c r="J156" s="2" t="str">
        <f t="shared" si="5"/>
        <v>دون المستوى</v>
      </c>
    </row>
    <row r="157" spans="9:10" ht="16.5" thickBot="1">
      <c r="I157" s="3">
        <f t="shared" si="4"/>
        <v>0</v>
      </c>
      <c r="J157" s="2" t="str">
        <f t="shared" si="5"/>
        <v>دون المستوى</v>
      </c>
    </row>
    <row r="158" spans="9:10" ht="16.5" thickBot="1">
      <c r="I158" s="3">
        <f t="shared" si="4"/>
        <v>0</v>
      </c>
      <c r="J158" s="2" t="str">
        <f t="shared" si="5"/>
        <v>دون المستوى</v>
      </c>
    </row>
    <row r="159" spans="9:10" ht="16.5" thickBot="1">
      <c r="I159" s="3">
        <f t="shared" si="4"/>
        <v>0</v>
      </c>
      <c r="J159" s="2" t="str">
        <f t="shared" si="5"/>
        <v>دون المستوى</v>
      </c>
    </row>
    <row r="160" spans="9:10" ht="16.5" thickBot="1">
      <c r="I160" s="3">
        <f t="shared" si="4"/>
        <v>0</v>
      </c>
      <c r="J160" s="2" t="str">
        <f t="shared" si="5"/>
        <v>دون المستوى</v>
      </c>
    </row>
    <row r="161" spans="9:10" ht="16.5" thickBot="1">
      <c r="I161" s="3">
        <f t="shared" si="4"/>
        <v>0</v>
      </c>
      <c r="J161" s="2" t="str">
        <f t="shared" si="5"/>
        <v>دون المستوى</v>
      </c>
    </row>
    <row r="162" spans="9:10" ht="16.5" thickBot="1">
      <c r="I162" s="3">
        <f t="shared" si="4"/>
        <v>0</v>
      </c>
      <c r="J162" s="2" t="str">
        <f t="shared" si="5"/>
        <v>دون المستوى</v>
      </c>
    </row>
    <row r="163" spans="9:10" ht="16.5" thickBot="1">
      <c r="I163" s="3">
        <f t="shared" si="4"/>
        <v>0</v>
      </c>
      <c r="J163" s="2" t="str">
        <f t="shared" si="5"/>
        <v>دون المستوى</v>
      </c>
    </row>
    <row r="164" spans="9:10" ht="16.5" thickBot="1">
      <c r="I164" s="3">
        <f t="shared" si="4"/>
        <v>0</v>
      </c>
      <c r="J164" s="2" t="str">
        <f t="shared" si="5"/>
        <v>دون المستوى</v>
      </c>
    </row>
    <row r="165" spans="9:10" ht="16.5" thickBot="1">
      <c r="I165" s="3">
        <f t="shared" si="4"/>
        <v>0</v>
      </c>
      <c r="J165" s="2" t="str">
        <f t="shared" si="5"/>
        <v>دون المستوى</v>
      </c>
    </row>
    <row r="166" spans="9:10" ht="16.5" thickBot="1">
      <c r="I166" s="3">
        <f t="shared" si="4"/>
        <v>0</v>
      </c>
      <c r="J166" s="2" t="str">
        <f t="shared" si="5"/>
        <v>دون المستوى</v>
      </c>
    </row>
    <row r="167" spans="9:10" ht="16.5" thickBot="1">
      <c r="I167" s="3">
        <f t="shared" si="4"/>
        <v>0</v>
      </c>
      <c r="J167" s="2" t="str">
        <f t="shared" si="5"/>
        <v>دون المستوى</v>
      </c>
    </row>
    <row r="168" spans="9:10" ht="16.5" thickBot="1">
      <c r="I168" s="3">
        <f t="shared" si="4"/>
        <v>0</v>
      </c>
      <c r="J168" s="2" t="str">
        <f t="shared" si="5"/>
        <v>دون المستوى</v>
      </c>
    </row>
    <row r="169" spans="9:10" ht="16.5" thickBot="1">
      <c r="I169" s="3">
        <f t="shared" si="4"/>
        <v>0</v>
      </c>
      <c r="J169" s="2" t="str">
        <f t="shared" si="5"/>
        <v>دون المستوى</v>
      </c>
    </row>
    <row r="170" spans="9:10" ht="16.5" thickBot="1">
      <c r="I170" s="3">
        <f t="shared" si="4"/>
        <v>0</v>
      </c>
      <c r="J170" s="2" t="str">
        <f t="shared" si="5"/>
        <v>دون المستوى</v>
      </c>
    </row>
    <row r="171" spans="9:10" ht="16.5" thickBot="1">
      <c r="I171" s="3">
        <f t="shared" si="4"/>
        <v>0</v>
      </c>
      <c r="J171" s="2" t="str">
        <f t="shared" si="5"/>
        <v>دون المستوى</v>
      </c>
    </row>
    <row r="172" spans="9:10" ht="16.5" thickBot="1">
      <c r="I172" s="3">
        <f t="shared" si="4"/>
        <v>0</v>
      </c>
      <c r="J172" s="2" t="str">
        <f t="shared" si="5"/>
        <v>دون المستوى</v>
      </c>
    </row>
    <row r="173" spans="9:10" ht="16.5" thickBot="1">
      <c r="I173" s="3">
        <f t="shared" si="4"/>
        <v>0</v>
      </c>
      <c r="J173" s="2" t="str">
        <f t="shared" si="5"/>
        <v>دون المستوى</v>
      </c>
    </row>
    <row r="174" spans="9:10" ht="16.5" thickBot="1">
      <c r="I174" s="3">
        <f t="shared" si="4"/>
        <v>0</v>
      </c>
      <c r="J174" s="2" t="str">
        <f t="shared" si="5"/>
        <v>دون المستوى</v>
      </c>
    </row>
    <row r="175" spans="9:10" ht="16.5" thickBot="1">
      <c r="I175" s="3">
        <f t="shared" si="4"/>
        <v>0</v>
      </c>
      <c r="J175" s="2" t="str">
        <f t="shared" si="5"/>
        <v>دون المستوى</v>
      </c>
    </row>
    <row r="176" spans="9:10" ht="16.5" thickBot="1">
      <c r="I176" s="3">
        <f t="shared" si="4"/>
        <v>0</v>
      </c>
      <c r="J176" s="2" t="str">
        <f t="shared" si="5"/>
        <v>دون المستوى</v>
      </c>
    </row>
    <row r="177" spans="9:10" ht="16.5" thickBot="1">
      <c r="I177" s="3">
        <f t="shared" si="4"/>
        <v>0</v>
      </c>
      <c r="J177" s="2" t="str">
        <f t="shared" si="5"/>
        <v>دون المستوى</v>
      </c>
    </row>
    <row r="178" spans="9:10" ht="16.5" thickBot="1">
      <c r="I178" s="3">
        <f t="shared" si="4"/>
        <v>0</v>
      </c>
      <c r="J178" s="2" t="str">
        <f t="shared" si="5"/>
        <v>دون المستوى</v>
      </c>
    </row>
    <row r="179" spans="9:10" ht="16.5" thickBot="1">
      <c r="I179" s="3">
        <f t="shared" si="4"/>
        <v>0</v>
      </c>
      <c r="J179" s="2" t="str">
        <f t="shared" si="5"/>
        <v>دون المستوى</v>
      </c>
    </row>
    <row r="180" spans="9:10" ht="16.5" thickBot="1">
      <c r="I180" s="3">
        <f t="shared" si="4"/>
        <v>0</v>
      </c>
      <c r="J180" s="2" t="str">
        <f t="shared" si="5"/>
        <v>دون المستوى</v>
      </c>
    </row>
    <row r="181" spans="9:10" ht="16.5" thickBot="1">
      <c r="I181" s="3">
        <f t="shared" si="4"/>
        <v>0</v>
      </c>
      <c r="J181" s="2" t="str">
        <f t="shared" si="5"/>
        <v>دون المستوى</v>
      </c>
    </row>
    <row r="182" spans="9:10" ht="16.5" thickBot="1">
      <c r="I182" s="3">
        <f t="shared" si="4"/>
        <v>0</v>
      </c>
      <c r="J182" s="2" t="str">
        <f t="shared" si="5"/>
        <v>دون المستوى</v>
      </c>
    </row>
    <row r="183" spans="9:10" ht="16.5" thickBot="1">
      <c r="I183" s="3">
        <f t="shared" si="4"/>
        <v>0</v>
      </c>
      <c r="J183" s="2" t="str">
        <f t="shared" si="5"/>
        <v>دون المستوى</v>
      </c>
    </row>
    <row r="184" spans="9:10" ht="16.5" thickBot="1">
      <c r="I184" s="3">
        <f t="shared" si="4"/>
        <v>0</v>
      </c>
      <c r="J184" s="2" t="str">
        <f t="shared" si="5"/>
        <v>دون المستوى</v>
      </c>
    </row>
    <row r="185" spans="9:10" ht="16.5" thickBot="1">
      <c r="I185" s="3">
        <f t="shared" si="4"/>
        <v>0</v>
      </c>
      <c r="J185" s="2" t="str">
        <f t="shared" si="5"/>
        <v>دون المستوى</v>
      </c>
    </row>
    <row r="186" spans="9:10" ht="16.5" thickBot="1">
      <c r="I186" s="3">
        <f t="shared" si="4"/>
        <v>0</v>
      </c>
      <c r="J186" s="2" t="str">
        <f t="shared" si="5"/>
        <v>دون المستوى</v>
      </c>
    </row>
    <row r="187" spans="9:10" ht="16.5" thickBot="1">
      <c r="I187" s="3">
        <f t="shared" si="4"/>
        <v>0</v>
      </c>
      <c r="J187" s="2" t="str">
        <f t="shared" si="5"/>
        <v>دون المستوى</v>
      </c>
    </row>
    <row r="188" spans="9:10" ht="16.5" thickBot="1">
      <c r="I188" s="3">
        <f t="shared" si="4"/>
        <v>0</v>
      </c>
      <c r="J188" s="2" t="str">
        <f t="shared" si="5"/>
        <v>دون المستوى</v>
      </c>
    </row>
    <row r="189" spans="9:10" ht="16.5" thickBot="1">
      <c r="I189" s="3">
        <f t="shared" si="4"/>
        <v>0</v>
      </c>
      <c r="J189" s="2" t="str">
        <f t="shared" si="5"/>
        <v>دون المستوى</v>
      </c>
    </row>
    <row r="190" spans="9:10" ht="16.5" thickBot="1">
      <c r="I190" s="3">
        <f t="shared" si="4"/>
        <v>0</v>
      </c>
      <c r="J190" s="2" t="str">
        <f t="shared" si="5"/>
        <v>دون المستوى</v>
      </c>
    </row>
    <row r="191" spans="9:10" ht="16.5" thickBot="1">
      <c r="I191" s="3">
        <f t="shared" si="4"/>
        <v>0</v>
      </c>
      <c r="J191" s="2" t="str">
        <f t="shared" si="5"/>
        <v>دون المستوى</v>
      </c>
    </row>
    <row r="192" spans="9:10" ht="16.5" thickBot="1">
      <c r="I192" s="3">
        <f t="shared" si="4"/>
        <v>0</v>
      </c>
      <c r="J192" s="2" t="str">
        <f t="shared" si="5"/>
        <v>دون المستوى</v>
      </c>
    </row>
    <row r="193" spans="9:10" ht="16.5" thickBot="1">
      <c r="I193" s="3">
        <f t="shared" si="4"/>
        <v>0</v>
      </c>
      <c r="J193" s="2" t="str">
        <f t="shared" si="5"/>
        <v>دون المستوى</v>
      </c>
    </row>
    <row r="194" spans="9:10" ht="16.5" thickBot="1">
      <c r="I194" s="3">
        <f t="shared" si="4"/>
        <v>0</v>
      </c>
      <c r="J194" s="2" t="str">
        <f t="shared" si="5"/>
        <v>دون المستوى</v>
      </c>
    </row>
    <row r="195" spans="9:10" ht="16.5" thickBot="1">
      <c r="I195" s="3">
        <f t="shared" ref="I195:I250" si="6">E195+F195+H195</f>
        <v>0</v>
      </c>
      <c r="J195" s="2" t="str">
        <f t="shared" ref="J195:J250" si="7">IF(I195&gt;=85,"ممتاز",IF(I195&gt;=75,"جيد جدا",IF(I195&gt;=65,"جيد",IF(I195&gt;=50,"مقبول",IF(I195&lt;50,"دون المستوى")))))</f>
        <v>دون المستوى</v>
      </c>
    </row>
    <row r="196" spans="9:10" ht="16.5" thickBot="1">
      <c r="I196" s="3">
        <f t="shared" si="6"/>
        <v>0</v>
      </c>
      <c r="J196" s="2" t="str">
        <f t="shared" si="7"/>
        <v>دون المستوى</v>
      </c>
    </row>
    <row r="197" spans="9:10" ht="16.5" thickBot="1">
      <c r="I197" s="3">
        <f t="shared" si="6"/>
        <v>0</v>
      </c>
      <c r="J197" s="2" t="str">
        <f t="shared" si="7"/>
        <v>دون المستوى</v>
      </c>
    </row>
    <row r="198" spans="9:10" ht="16.5" thickBot="1">
      <c r="I198" s="3">
        <f t="shared" si="6"/>
        <v>0</v>
      </c>
      <c r="J198" s="2" t="str">
        <f t="shared" si="7"/>
        <v>دون المستوى</v>
      </c>
    </row>
    <row r="199" spans="9:10" ht="16.5" thickBot="1">
      <c r="I199" s="3">
        <f t="shared" si="6"/>
        <v>0</v>
      </c>
      <c r="J199" s="2" t="str">
        <f t="shared" si="7"/>
        <v>دون المستوى</v>
      </c>
    </row>
    <row r="200" spans="9:10" ht="16.5" thickBot="1">
      <c r="I200" s="3">
        <f t="shared" si="6"/>
        <v>0</v>
      </c>
      <c r="J200" s="2" t="str">
        <f t="shared" si="7"/>
        <v>دون المستوى</v>
      </c>
    </row>
    <row r="201" spans="9:10" ht="16.5" thickBot="1">
      <c r="I201" s="3">
        <f t="shared" si="6"/>
        <v>0</v>
      </c>
      <c r="J201" s="2" t="str">
        <f t="shared" si="7"/>
        <v>دون المستوى</v>
      </c>
    </row>
    <row r="202" spans="9:10" ht="16.5" thickBot="1">
      <c r="I202" s="3">
        <f t="shared" si="6"/>
        <v>0</v>
      </c>
      <c r="J202" s="2" t="str">
        <f t="shared" si="7"/>
        <v>دون المستوى</v>
      </c>
    </row>
    <row r="203" spans="9:10" ht="16.5" thickBot="1">
      <c r="I203" s="3">
        <f t="shared" si="6"/>
        <v>0</v>
      </c>
      <c r="J203" s="2" t="str">
        <f t="shared" si="7"/>
        <v>دون المستوى</v>
      </c>
    </row>
    <row r="204" spans="9:10" ht="16.5" thickBot="1">
      <c r="I204" s="3">
        <f t="shared" si="6"/>
        <v>0</v>
      </c>
      <c r="J204" s="2" t="str">
        <f t="shared" si="7"/>
        <v>دون المستوى</v>
      </c>
    </row>
    <row r="205" spans="9:10" ht="16.5" thickBot="1">
      <c r="I205" s="3">
        <f t="shared" si="6"/>
        <v>0</v>
      </c>
      <c r="J205" s="2" t="str">
        <f t="shared" si="7"/>
        <v>دون المستوى</v>
      </c>
    </row>
    <row r="206" spans="9:10" ht="16.5" thickBot="1">
      <c r="I206" s="3">
        <f t="shared" si="6"/>
        <v>0</v>
      </c>
      <c r="J206" s="2" t="str">
        <f t="shared" si="7"/>
        <v>دون المستوى</v>
      </c>
    </row>
    <row r="207" spans="9:10" ht="16.5" thickBot="1">
      <c r="I207" s="3">
        <f t="shared" si="6"/>
        <v>0</v>
      </c>
      <c r="J207" s="2" t="str">
        <f t="shared" si="7"/>
        <v>دون المستوى</v>
      </c>
    </row>
    <row r="208" spans="9:10" ht="16.5" thickBot="1">
      <c r="I208" s="3">
        <f t="shared" si="6"/>
        <v>0</v>
      </c>
      <c r="J208" s="2" t="str">
        <f t="shared" si="7"/>
        <v>دون المستوى</v>
      </c>
    </row>
    <row r="209" spans="9:10" ht="16.5" thickBot="1">
      <c r="I209" s="3">
        <f t="shared" si="6"/>
        <v>0</v>
      </c>
      <c r="J209" s="2" t="str">
        <f t="shared" si="7"/>
        <v>دون المستوى</v>
      </c>
    </row>
    <row r="210" spans="9:10" ht="16.5" thickBot="1">
      <c r="I210" s="3">
        <f t="shared" si="6"/>
        <v>0</v>
      </c>
      <c r="J210" s="2" t="str">
        <f t="shared" si="7"/>
        <v>دون المستوى</v>
      </c>
    </row>
    <row r="211" spans="9:10" ht="16.5" thickBot="1">
      <c r="I211" s="3">
        <f t="shared" si="6"/>
        <v>0</v>
      </c>
      <c r="J211" s="2" t="str">
        <f t="shared" si="7"/>
        <v>دون المستوى</v>
      </c>
    </row>
    <row r="212" spans="9:10" ht="16.5" thickBot="1">
      <c r="I212" s="3">
        <f t="shared" si="6"/>
        <v>0</v>
      </c>
      <c r="J212" s="2" t="str">
        <f t="shared" si="7"/>
        <v>دون المستوى</v>
      </c>
    </row>
    <row r="213" spans="9:10" ht="16.5" thickBot="1">
      <c r="I213" s="3">
        <f t="shared" si="6"/>
        <v>0</v>
      </c>
      <c r="J213" s="2" t="str">
        <f t="shared" si="7"/>
        <v>دون المستوى</v>
      </c>
    </row>
    <row r="214" spans="9:10" ht="16.5" thickBot="1">
      <c r="I214" s="3">
        <f t="shared" si="6"/>
        <v>0</v>
      </c>
      <c r="J214" s="2" t="str">
        <f t="shared" si="7"/>
        <v>دون المستوى</v>
      </c>
    </row>
    <row r="215" spans="9:10" ht="16.5" thickBot="1">
      <c r="I215" s="3">
        <f t="shared" si="6"/>
        <v>0</v>
      </c>
      <c r="J215" s="2" t="str">
        <f t="shared" si="7"/>
        <v>دون المستوى</v>
      </c>
    </row>
    <row r="216" spans="9:10" ht="16.5" thickBot="1">
      <c r="I216" s="3">
        <f t="shared" si="6"/>
        <v>0</v>
      </c>
      <c r="J216" s="2" t="str">
        <f t="shared" si="7"/>
        <v>دون المستوى</v>
      </c>
    </row>
    <row r="217" spans="9:10" ht="16.5" thickBot="1">
      <c r="I217" s="3">
        <f t="shared" si="6"/>
        <v>0</v>
      </c>
      <c r="J217" s="2" t="str">
        <f t="shared" si="7"/>
        <v>دون المستوى</v>
      </c>
    </row>
    <row r="218" spans="9:10" ht="16.5" thickBot="1">
      <c r="I218" s="3">
        <f t="shared" si="6"/>
        <v>0</v>
      </c>
      <c r="J218" s="2" t="str">
        <f t="shared" si="7"/>
        <v>دون المستوى</v>
      </c>
    </row>
    <row r="219" spans="9:10" ht="16.5" thickBot="1">
      <c r="I219" s="3">
        <f t="shared" si="6"/>
        <v>0</v>
      </c>
      <c r="J219" s="2" t="str">
        <f t="shared" si="7"/>
        <v>دون المستوى</v>
      </c>
    </row>
    <row r="220" spans="9:10" ht="16.5" thickBot="1">
      <c r="I220" s="3">
        <f t="shared" si="6"/>
        <v>0</v>
      </c>
      <c r="J220" s="2" t="str">
        <f t="shared" si="7"/>
        <v>دون المستوى</v>
      </c>
    </row>
    <row r="221" spans="9:10" ht="16.5" thickBot="1">
      <c r="I221" s="3">
        <f t="shared" si="6"/>
        <v>0</v>
      </c>
      <c r="J221" s="2" t="str">
        <f t="shared" si="7"/>
        <v>دون المستوى</v>
      </c>
    </row>
    <row r="222" spans="9:10" ht="16.5" thickBot="1">
      <c r="I222" s="3">
        <f t="shared" si="6"/>
        <v>0</v>
      </c>
      <c r="J222" s="2" t="str">
        <f t="shared" si="7"/>
        <v>دون المستوى</v>
      </c>
    </row>
    <row r="223" spans="9:10" ht="16.5" thickBot="1">
      <c r="I223" s="3">
        <f t="shared" si="6"/>
        <v>0</v>
      </c>
      <c r="J223" s="2" t="str">
        <f t="shared" si="7"/>
        <v>دون المستوى</v>
      </c>
    </row>
    <row r="224" spans="9:10" ht="16.5" thickBot="1">
      <c r="I224" s="3">
        <f t="shared" si="6"/>
        <v>0</v>
      </c>
      <c r="J224" s="2" t="str">
        <f t="shared" si="7"/>
        <v>دون المستوى</v>
      </c>
    </row>
    <row r="225" spans="9:10" ht="16.5" thickBot="1">
      <c r="I225" s="3">
        <f t="shared" si="6"/>
        <v>0</v>
      </c>
      <c r="J225" s="2" t="str">
        <f t="shared" si="7"/>
        <v>دون المستوى</v>
      </c>
    </row>
    <row r="226" spans="9:10" ht="16.5" thickBot="1">
      <c r="I226" s="3">
        <f t="shared" si="6"/>
        <v>0</v>
      </c>
      <c r="J226" s="2" t="str">
        <f t="shared" si="7"/>
        <v>دون المستوى</v>
      </c>
    </row>
    <row r="227" spans="9:10" ht="16.5" thickBot="1">
      <c r="I227" s="3">
        <f t="shared" si="6"/>
        <v>0</v>
      </c>
      <c r="J227" s="2" t="str">
        <f t="shared" si="7"/>
        <v>دون المستوى</v>
      </c>
    </row>
    <row r="228" spans="9:10" ht="16.5" thickBot="1">
      <c r="I228" s="3">
        <f t="shared" si="6"/>
        <v>0</v>
      </c>
      <c r="J228" s="2" t="str">
        <f t="shared" si="7"/>
        <v>دون المستوى</v>
      </c>
    </row>
    <row r="229" spans="9:10" ht="16.5" thickBot="1">
      <c r="I229" s="3">
        <f t="shared" si="6"/>
        <v>0</v>
      </c>
      <c r="J229" s="2" t="str">
        <f t="shared" si="7"/>
        <v>دون المستوى</v>
      </c>
    </row>
    <row r="230" spans="9:10" ht="16.5" thickBot="1">
      <c r="I230" s="3">
        <f t="shared" si="6"/>
        <v>0</v>
      </c>
      <c r="J230" s="2" t="str">
        <f t="shared" si="7"/>
        <v>دون المستوى</v>
      </c>
    </row>
    <row r="231" spans="9:10" ht="16.5" thickBot="1">
      <c r="I231" s="3">
        <f t="shared" si="6"/>
        <v>0</v>
      </c>
      <c r="J231" s="2" t="str">
        <f t="shared" si="7"/>
        <v>دون المستوى</v>
      </c>
    </row>
    <row r="232" spans="9:10" ht="16.5" thickBot="1">
      <c r="I232" s="3">
        <f t="shared" si="6"/>
        <v>0</v>
      </c>
      <c r="J232" s="2" t="str">
        <f t="shared" si="7"/>
        <v>دون المستوى</v>
      </c>
    </row>
    <row r="233" spans="9:10" ht="16.5" thickBot="1">
      <c r="I233" s="3">
        <f t="shared" si="6"/>
        <v>0</v>
      </c>
      <c r="J233" s="2" t="str">
        <f t="shared" si="7"/>
        <v>دون المستوى</v>
      </c>
    </row>
    <row r="234" spans="9:10" ht="16.5" thickBot="1">
      <c r="I234" s="3">
        <f t="shared" si="6"/>
        <v>0</v>
      </c>
      <c r="J234" s="2" t="str">
        <f t="shared" si="7"/>
        <v>دون المستوى</v>
      </c>
    </row>
    <row r="235" spans="9:10" ht="16.5" thickBot="1">
      <c r="I235" s="3">
        <f t="shared" si="6"/>
        <v>0</v>
      </c>
      <c r="J235" s="2" t="str">
        <f t="shared" si="7"/>
        <v>دون المستوى</v>
      </c>
    </row>
    <row r="236" spans="9:10" ht="16.5" thickBot="1">
      <c r="I236" s="3">
        <f t="shared" si="6"/>
        <v>0</v>
      </c>
      <c r="J236" s="2" t="str">
        <f t="shared" si="7"/>
        <v>دون المستوى</v>
      </c>
    </row>
    <row r="237" spans="9:10" ht="16.5" thickBot="1">
      <c r="I237" s="3">
        <f t="shared" si="6"/>
        <v>0</v>
      </c>
      <c r="J237" s="2" t="str">
        <f t="shared" si="7"/>
        <v>دون المستوى</v>
      </c>
    </row>
    <row r="238" spans="9:10" ht="16.5" thickBot="1">
      <c r="I238" s="3">
        <f t="shared" si="6"/>
        <v>0</v>
      </c>
      <c r="J238" s="2" t="str">
        <f t="shared" si="7"/>
        <v>دون المستوى</v>
      </c>
    </row>
    <row r="239" spans="9:10" ht="16.5" thickBot="1">
      <c r="I239" s="3">
        <f t="shared" si="6"/>
        <v>0</v>
      </c>
      <c r="J239" s="2" t="str">
        <f t="shared" si="7"/>
        <v>دون المستوى</v>
      </c>
    </row>
    <row r="240" spans="9:10" ht="16.5" thickBot="1">
      <c r="I240" s="3">
        <f t="shared" si="6"/>
        <v>0</v>
      </c>
      <c r="J240" s="2" t="str">
        <f t="shared" si="7"/>
        <v>دون المستوى</v>
      </c>
    </row>
    <row r="241" spans="9:10" ht="16.5" thickBot="1">
      <c r="I241" s="3">
        <f t="shared" si="6"/>
        <v>0</v>
      </c>
      <c r="J241" s="2" t="str">
        <f t="shared" si="7"/>
        <v>دون المستوى</v>
      </c>
    </row>
    <row r="242" spans="9:10" ht="16.5" thickBot="1">
      <c r="I242" s="3">
        <f t="shared" si="6"/>
        <v>0</v>
      </c>
      <c r="J242" s="2" t="str">
        <f t="shared" si="7"/>
        <v>دون المستوى</v>
      </c>
    </row>
    <row r="243" spans="9:10" ht="16.5" thickBot="1">
      <c r="I243" s="3">
        <f t="shared" si="6"/>
        <v>0</v>
      </c>
      <c r="J243" s="2" t="str">
        <f t="shared" si="7"/>
        <v>دون المستوى</v>
      </c>
    </row>
    <row r="244" spans="9:10" ht="16.5" thickBot="1">
      <c r="I244" s="3">
        <f t="shared" si="6"/>
        <v>0</v>
      </c>
      <c r="J244" s="2" t="str">
        <f t="shared" si="7"/>
        <v>دون المستوى</v>
      </c>
    </row>
    <row r="245" spans="9:10" ht="16.5" thickBot="1">
      <c r="I245" s="3">
        <f t="shared" si="6"/>
        <v>0</v>
      </c>
      <c r="J245" s="2" t="str">
        <f t="shared" si="7"/>
        <v>دون المستوى</v>
      </c>
    </row>
    <row r="246" spans="9:10" ht="16.5" thickBot="1">
      <c r="I246" s="3">
        <f t="shared" si="6"/>
        <v>0</v>
      </c>
      <c r="J246" s="2" t="str">
        <f t="shared" si="7"/>
        <v>دون المستوى</v>
      </c>
    </row>
    <row r="247" spans="9:10" ht="16.5" thickBot="1">
      <c r="I247" s="3">
        <f t="shared" si="6"/>
        <v>0</v>
      </c>
      <c r="J247" s="2" t="str">
        <f t="shared" si="7"/>
        <v>دون المستوى</v>
      </c>
    </row>
    <row r="248" spans="9:10" ht="16.5" thickBot="1">
      <c r="I248" s="3">
        <f t="shared" si="6"/>
        <v>0</v>
      </c>
      <c r="J248" s="2" t="str">
        <f t="shared" si="7"/>
        <v>دون المستوى</v>
      </c>
    </row>
    <row r="249" spans="9:10" ht="16.5" thickBot="1">
      <c r="I249" s="3">
        <f t="shared" si="6"/>
        <v>0</v>
      </c>
      <c r="J249" s="2" t="str">
        <f t="shared" si="7"/>
        <v>دون المستوى</v>
      </c>
    </row>
    <row r="250" spans="9:10" ht="16.5" thickBot="1">
      <c r="I250" s="3">
        <f t="shared" si="6"/>
        <v>0</v>
      </c>
      <c r="J250" s="2" t="str">
        <f t="shared" si="7"/>
        <v>دون المستوى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8">
    <tabColor rgb="FF00B050"/>
  </sheetPr>
  <dimension ref="A1:T415"/>
  <sheetViews>
    <sheetView rightToLeft="1" workbookViewId="0">
      <selection activeCell="E2" sqref="E2:G3"/>
    </sheetView>
  </sheetViews>
  <sheetFormatPr defaultRowHeight="14.25"/>
  <cols>
    <col min="2" max="2" width="28.625" customWidth="1"/>
  </cols>
  <sheetData>
    <row r="1" spans="1:20" ht="126" thickBot="1">
      <c r="A1" s="9" t="s">
        <v>0</v>
      </c>
      <c r="B1" s="9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 t="s">
        <v>7</v>
      </c>
      <c r="K1" s="1" t="s">
        <v>8</v>
      </c>
      <c r="L1" s="1" t="s">
        <v>4</v>
      </c>
      <c r="M1" s="1" t="s">
        <v>9</v>
      </c>
      <c r="N1" s="1" t="s">
        <v>10</v>
      </c>
      <c r="O1" s="1" t="s">
        <v>15</v>
      </c>
      <c r="P1" s="1" t="s">
        <v>5</v>
      </c>
      <c r="Q1" s="6"/>
      <c r="R1" s="6"/>
      <c r="S1" s="6"/>
      <c r="T1" s="1" t="s">
        <v>27</v>
      </c>
    </row>
    <row r="2" spans="1:20" ht="16.5" thickBot="1">
      <c r="A2" s="3"/>
      <c r="B2" s="3"/>
      <c r="C2" s="3"/>
      <c r="D2" s="3"/>
      <c r="E2" s="3">
        <v>30</v>
      </c>
      <c r="F2" s="3">
        <v>30</v>
      </c>
      <c r="G2" s="3">
        <v>10</v>
      </c>
      <c r="H2" s="3">
        <f>E2+F2+G2</f>
        <v>70</v>
      </c>
      <c r="I2" s="2" t="str">
        <f>IF(H2&gt;=85,"ممتاز",IF(H2&gt;=75,"جيد جدا",IF(H2&gt;=65,"جيد",IF(H2&gt;=50,"مقبول",IF(H2&lt;50,"دون المستوى")))))</f>
        <v>جيد</v>
      </c>
      <c r="J2" s="3"/>
      <c r="K2" s="3"/>
      <c r="L2" s="3"/>
      <c r="M2" s="3"/>
      <c r="N2" s="3"/>
      <c r="O2" s="3"/>
      <c r="P2" s="3"/>
      <c r="Q2" s="3"/>
      <c r="R2" s="3"/>
      <c r="S2" s="3"/>
      <c r="T2" s="3">
        <f>E2+F2</f>
        <v>60</v>
      </c>
    </row>
    <row r="3" spans="1:20" ht="16.5" thickBot="1">
      <c r="E3" s="3">
        <v>20</v>
      </c>
      <c r="F3" s="3">
        <v>30</v>
      </c>
      <c r="G3" s="3">
        <v>30</v>
      </c>
      <c r="H3" s="3">
        <f t="shared" ref="H3:H66" si="0">E3+F3+G3</f>
        <v>80</v>
      </c>
      <c r="I3" s="2" t="str">
        <f t="shared" ref="I3:I66" si="1">IF(H3&gt;=85,"ممتاز",IF(H3&gt;=75,"جيد جدا",IF(H3&gt;=65,"جيد",IF(H3&gt;=50,"مقبول",IF(H3&lt;50,"دون المستوى")))))</f>
        <v>جيد جدا</v>
      </c>
      <c r="T3" s="3">
        <f t="shared" ref="T3:T66" si="2">E3+F3</f>
        <v>50</v>
      </c>
    </row>
    <row r="4" spans="1:20" ht="16.5" thickBot="1">
      <c r="H4" s="3">
        <f t="shared" si="0"/>
        <v>0</v>
      </c>
      <c r="I4" s="2" t="str">
        <f t="shared" si="1"/>
        <v>دون المستوى</v>
      </c>
      <c r="T4" s="3">
        <f t="shared" si="2"/>
        <v>0</v>
      </c>
    </row>
    <row r="5" spans="1:20" ht="16.5" thickBot="1">
      <c r="H5" s="3">
        <f t="shared" si="0"/>
        <v>0</v>
      </c>
      <c r="I5" s="2" t="str">
        <f t="shared" si="1"/>
        <v>دون المستوى</v>
      </c>
      <c r="T5" s="3">
        <f t="shared" si="2"/>
        <v>0</v>
      </c>
    </row>
    <row r="6" spans="1:20" ht="16.5" thickBot="1">
      <c r="H6" s="3">
        <f t="shared" si="0"/>
        <v>0</v>
      </c>
      <c r="I6" s="2" t="str">
        <f t="shared" si="1"/>
        <v>دون المستوى</v>
      </c>
      <c r="T6" s="3">
        <f t="shared" si="2"/>
        <v>0</v>
      </c>
    </row>
    <row r="7" spans="1:20" ht="16.5" thickBot="1">
      <c r="H7" s="3">
        <f t="shared" si="0"/>
        <v>0</v>
      </c>
      <c r="I7" s="2" t="str">
        <f t="shared" si="1"/>
        <v>دون المستوى</v>
      </c>
      <c r="T7" s="3">
        <f t="shared" si="2"/>
        <v>0</v>
      </c>
    </row>
    <row r="8" spans="1:20" ht="16.5" thickBot="1">
      <c r="H8" s="3">
        <f t="shared" si="0"/>
        <v>0</v>
      </c>
      <c r="I8" s="2" t="str">
        <f t="shared" si="1"/>
        <v>دون المستوى</v>
      </c>
      <c r="T8" s="3">
        <f t="shared" si="2"/>
        <v>0</v>
      </c>
    </row>
    <row r="9" spans="1:20" ht="16.5" thickBot="1">
      <c r="H9" s="3">
        <f t="shared" si="0"/>
        <v>0</v>
      </c>
      <c r="I9" s="2" t="str">
        <f t="shared" si="1"/>
        <v>دون المستوى</v>
      </c>
      <c r="T9" s="3">
        <f t="shared" si="2"/>
        <v>0</v>
      </c>
    </row>
    <row r="10" spans="1:20" ht="16.5" thickBot="1">
      <c r="H10" s="3">
        <f t="shared" si="0"/>
        <v>0</v>
      </c>
      <c r="I10" s="2" t="str">
        <f t="shared" si="1"/>
        <v>دون المستوى</v>
      </c>
      <c r="T10" s="3">
        <f t="shared" si="2"/>
        <v>0</v>
      </c>
    </row>
    <row r="11" spans="1:20" ht="16.5" thickBot="1">
      <c r="H11" s="3">
        <f t="shared" si="0"/>
        <v>0</v>
      </c>
      <c r="I11" s="2" t="str">
        <f t="shared" si="1"/>
        <v>دون المستوى</v>
      </c>
      <c r="T11" s="3">
        <f t="shared" si="2"/>
        <v>0</v>
      </c>
    </row>
    <row r="12" spans="1:20" ht="16.5" thickBot="1">
      <c r="H12" s="3">
        <f t="shared" si="0"/>
        <v>0</v>
      </c>
      <c r="I12" s="2" t="str">
        <f t="shared" si="1"/>
        <v>دون المستوى</v>
      </c>
      <c r="T12" s="3">
        <f t="shared" si="2"/>
        <v>0</v>
      </c>
    </row>
    <row r="13" spans="1:20" ht="16.5" thickBot="1">
      <c r="H13" s="3">
        <f t="shared" si="0"/>
        <v>0</v>
      </c>
      <c r="I13" s="2" t="str">
        <f t="shared" si="1"/>
        <v>دون المستوى</v>
      </c>
      <c r="T13" s="3">
        <f t="shared" si="2"/>
        <v>0</v>
      </c>
    </row>
    <row r="14" spans="1:20" ht="16.5" thickBot="1">
      <c r="H14" s="3">
        <f t="shared" si="0"/>
        <v>0</v>
      </c>
      <c r="I14" s="2" t="str">
        <f t="shared" si="1"/>
        <v>دون المستوى</v>
      </c>
      <c r="T14" s="3">
        <f t="shared" si="2"/>
        <v>0</v>
      </c>
    </row>
    <row r="15" spans="1:20" ht="16.5" thickBot="1">
      <c r="H15" s="3">
        <f t="shared" si="0"/>
        <v>0</v>
      </c>
      <c r="I15" s="2" t="str">
        <f t="shared" si="1"/>
        <v>دون المستوى</v>
      </c>
      <c r="T15" s="3">
        <f t="shared" si="2"/>
        <v>0</v>
      </c>
    </row>
    <row r="16" spans="1:20" ht="16.5" thickBot="1">
      <c r="H16" s="3">
        <f t="shared" si="0"/>
        <v>0</v>
      </c>
      <c r="I16" s="2" t="str">
        <f t="shared" si="1"/>
        <v>دون المستوى</v>
      </c>
      <c r="T16" s="3">
        <f t="shared" si="2"/>
        <v>0</v>
      </c>
    </row>
    <row r="17" spans="8:20" ht="16.5" thickBot="1">
      <c r="H17" s="3">
        <f t="shared" si="0"/>
        <v>0</v>
      </c>
      <c r="I17" s="2" t="str">
        <f t="shared" si="1"/>
        <v>دون المستوى</v>
      </c>
      <c r="T17" s="3">
        <f t="shared" si="2"/>
        <v>0</v>
      </c>
    </row>
    <row r="18" spans="8:20" ht="16.5" thickBot="1">
      <c r="H18" s="3">
        <f t="shared" si="0"/>
        <v>0</v>
      </c>
      <c r="I18" s="2" t="str">
        <f t="shared" si="1"/>
        <v>دون المستوى</v>
      </c>
      <c r="T18" s="3">
        <f t="shared" si="2"/>
        <v>0</v>
      </c>
    </row>
    <row r="19" spans="8:20" ht="16.5" thickBot="1">
      <c r="H19" s="3">
        <f t="shared" si="0"/>
        <v>0</v>
      </c>
      <c r="I19" s="2" t="str">
        <f t="shared" si="1"/>
        <v>دون المستوى</v>
      </c>
      <c r="T19" s="3">
        <f t="shared" si="2"/>
        <v>0</v>
      </c>
    </row>
    <row r="20" spans="8:20" ht="16.5" thickBot="1">
      <c r="H20" s="3">
        <f t="shared" si="0"/>
        <v>0</v>
      </c>
      <c r="I20" s="2" t="str">
        <f t="shared" si="1"/>
        <v>دون المستوى</v>
      </c>
      <c r="T20" s="3">
        <f t="shared" si="2"/>
        <v>0</v>
      </c>
    </row>
    <row r="21" spans="8:20" ht="16.5" thickBot="1">
      <c r="H21" s="3">
        <f t="shared" si="0"/>
        <v>0</v>
      </c>
      <c r="I21" s="2" t="str">
        <f t="shared" si="1"/>
        <v>دون المستوى</v>
      </c>
      <c r="T21" s="3">
        <f t="shared" si="2"/>
        <v>0</v>
      </c>
    </row>
    <row r="22" spans="8:20" ht="16.5" thickBot="1">
      <c r="H22" s="3">
        <f t="shared" si="0"/>
        <v>0</v>
      </c>
      <c r="I22" s="2" t="str">
        <f t="shared" si="1"/>
        <v>دون المستوى</v>
      </c>
      <c r="T22" s="3">
        <f t="shared" si="2"/>
        <v>0</v>
      </c>
    </row>
    <row r="23" spans="8:20" ht="16.5" thickBot="1">
      <c r="H23" s="3">
        <f t="shared" si="0"/>
        <v>0</v>
      </c>
      <c r="I23" s="2" t="str">
        <f t="shared" si="1"/>
        <v>دون المستوى</v>
      </c>
      <c r="T23" s="3">
        <f t="shared" si="2"/>
        <v>0</v>
      </c>
    </row>
    <row r="24" spans="8:20" ht="16.5" thickBot="1">
      <c r="H24" s="3">
        <f t="shared" si="0"/>
        <v>0</v>
      </c>
      <c r="I24" s="2" t="str">
        <f t="shared" si="1"/>
        <v>دون المستوى</v>
      </c>
      <c r="T24" s="3">
        <f t="shared" si="2"/>
        <v>0</v>
      </c>
    </row>
    <row r="25" spans="8:20" ht="16.5" thickBot="1">
      <c r="H25" s="3">
        <f t="shared" si="0"/>
        <v>0</v>
      </c>
      <c r="I25" s="2" t="str">
        <f t="shared" si="1"/>
        <v>دون المستوى</v>
      </c>
      <c r="T25" s="3">
        <f t="shared" si="2"/>
        <v>0</v>
      </c>
    </row>
    <row r="26" spans="8:20" ht="16.5" thickBot="1">
      <c r="H26" s="3">
        <f t="shared" si="0"/>
        <v>0</v>
      </c>
      <c r="I26" s="2" t="str">
        <f t="shared" si="1"/>
        <v>دون المستوى</v>
      </c>
      <c r="T26" s="3">
        <f t="shared" si="2"/>
        <v>0</v>
      </c>
    </row>
    <row r="27" spans="8:20" ht="16.5" thickBot="1">
      <c r="H27" s="3">
        <f t="shared" si="0"/>
        <v>0</v>
      </c>
      <c r="I27" s="2" t="str">
        <f t="shared" si="1"/>
        <v>دون المستوى</v>
      </c>
      <c r="T27" s="3">
        <f t="shared" si="2"/>
        <v>0</v>
      </c>
    </row>
    <row r="28" spans="8:20" ht="16.5" thickBot="1">
      <c r="H28" s="3">
        <f t="shared" si="0"/>
        <v>0</v>
      </c>
      <c r="I28" s="2" t="str">
        <f t="shared" si="1"/>
        <v>دون المستوى</v>
      </c>
      <c r="T28" s="3">
        <f t="shared" si="2"/>
        <v>0</v>
      </c>
    </row>
    <row r="29" spans="8:20" ht="16.5" thickBot="1">
      <c r="H29" s="3">
        <f t="shared" si="0"/>
        <v>0</v>
      </c>
      <c r="I29" s="2" t="str">
        <f t="shared" si="1"/>
        <v>دون المستوى</v>
      </c>
      <c r="T29" s="3">
        <f t="shared" si="2"/>
        <v>0</v>
      </c>
    </row>
    <row r="30" spans="8:20" ht="16.5" thickBot="1">
      <c r="H30" s="3">
        <f t="shared" si="0"/>
        <v>0</v>
      </c>
      <c r="I30" s="2" t="str">
        <f t="shared" si="1"/>
        <v>دون المستوى</v>
      </c>
      <c r="T30" s="3">
        <f t="shared" si="2"/>
        <v>0</v>
      </c>
    </row>
    <row r="31" spans="8:20" ht="16.5" thickBot="1">
      <c r="H31" s="3">
        <f t="shared" si="0"/>
        <v>0</v>
      </c>
      <c r="I31" s="2" t="str">
        <f t="shared" si="1"/>
        <v>دون المستوى</v>
      </c>
      <c r="T31" s="3">
        <f t="shared" si="2"/>
        <v>0</v>
      </c>
    </row>
    <row r="32" spans="8:20" ht="16.5" thickBot="1">
      <c r="H32" s="3">
        <f t="shared" si="0"/>
        <v>0</v>
      </c>
      <c r="I32" s="2" t="str">
        <f t="shared" si="1"/>
        <v>دون المستوى</v>
      </c>
      <c r="T32" s="3">
        <f t="shared" si="2"/>
        <v>0</v>
      </c>
    </row>
    <row r="33" spans="8:20" ht="16.5" thickBot="1">
      <c r="H33" s="3">
        <f t="shared" si="0"/>
        <v>0</v>
      </c>
      <c r="I33" s="2" t="str">
        <f t="shared" si="1"/>
        <v>دون المستوى</v>
      </c>
      <c r="T33" s="3">
        <f t="shared" si="2"/>
        <v>0</v>
      </c>
    </row>
    <row r="34" spans="8:20" ht="16.5" thickBot="1">
      <c r="H34" s="3">
        <f t="shared" si="0"/>
        <v>0</v>
      </c>
      <c r="I34" s="2" t="str">
        <f t="shared" si="1"/>
        <v>دون المستوى</v>
      </c>
      <c r="T34" s="3">
        <f t="shared" si="2"/>
        <v>0</v>
      </c>
    </row>
    <row r="35" spans="8:20" ht="16.5" thickBot="1">
      <c r="H35" s="3">
        <f t="shared" si="0"/>
        <v>0</v>
      </c>
      <c r="I35" s="2" t="str">
        <f t="shared" si="1"/>
        <v>دون المستوى</v>
      </c>
      <c r="T35" s="3">
        <f t="shared" si="2"/>
        <v>0</v>
      </c>
    </row>
    <row r="36" spans="8:20" ht="16.5" thickBot="1">
      <c r="H36" s="3">
        <f t="shared" si="0"/>
        <v>0</v>
      </c>
      <c r="I36" s="2" t="str">
        <f t="shared" si="1"/>
        <v>دون المستوى</v>
      </c>
      <c r="T36" s="3">
        <f t="shared" si="2"/>
        <v>0</v>
      </c>
    </row>
    <row r="37" spans="8:20" ht="16.5" thickBot="1">
      <c r="H37" s="3">
        <f t="shared" si="0"/>
        <v>0</v>
      </c>
      <c r="I37" s="2" t="str">
        <f t="shared" si="1"/>
        <v>دون المستوى</v>
      </c>
      <c r="T37" s="3">
        <f t="shared" si="2"/>
        <v>0</v>
      </c>
    </row>
    <row r="38" spans="8:20" ht="16.5" thickBot="1">
      <c r="H38" s="3">
        <f t="shared" si="0"/>
        <v>0</v>
      </c>
      <c r="I38" s="2" t="str">
        <f t="shared" si="1"/>
        <v>دون المستوى</v>
      </c>
      <c r="T38" s="3">
        <f t="shared" si="2"/>
        <v>0</v>
      </c>
    </row>
    <row r="39" spans="8:20" ht="16.5" thickBot="1">
      <c r="H39" s="3">
        <f t="shared" si="0"/>
        <v>0</v>
      </c>
      <c r="I39" s="2" t="str">
        <f t="shared" si="1"/>
        <v>دون المستوى</v>
      </c>
      <c r="T39" s="3">
        <f t="shared" si="2"/>
        <v>0</v>
      </c>
    </row>
    <row r="40" spans="8:20" ht="16.5" thickBot="1">
      <c r="H40" s="3">
        <f t="shared" si="0"/>
        <v>0</v>
      </c>
      <c r="I40" s="2" t="str">
        <f t="shared" si="1"/>
        <v>دون المستوى</v>
      </c>
      <c r="T40" s="3">
        <f t="shared" si="2"/>
        <v>0</v>
      </c>
    </row>
    <row r="41" spans="8:20" ht="16.5" thickBot="1">
      <c r="H41" s="3">
        <f t="shared" si="0"/>
        <v>0</v>
      </c>
      <c r="I41" s="2" t="str">
        <f t="shared" si="1"/>
        <v>دون المستوى</v>
      </c>
      <c r="T41" s="3">
        <f t="shared" si="2"/>
        <v>0</v>
      </c>
    </row>
    <row r="42" spans="8:20" ht="16.5" thickBot="1">
      <c r="H42" s="3">
        <f t="shared" si="0"/>
        <v>0</v>
      </c>
      <c r="I42" s="2" t="str">
        <f t="shared" si="1"/>
        <v>دون المستوى</v>
      </c>
      <c r="T42" s="3">
        <f t="shared" si="2"/>
        <v>0</v>
      </c>
    </row>
    <row r="43" spans="8:20" ht="16.5" thickBot="1">
      <c r="H43" s="3">
        <f t="shared" si="0"/>
        <v>0</v>
      </c>
      <c r="I43" s="2" t="str">
        <f t="shared" si="1"/>
        <v>دون المستوى</v>
      </c>
      <c r="T43" s="3">
        <f t="shared" si="2"/>
        <v>0</v>
      </c>
    </row>
    <row r="44" spans="8:20" ht="16.5" thickBot="1">
      <c r="H44" s="3">
        <f t="shared" si="0"/>
        <v>0</v>
      </c>
      <c r="I44" s="2" t="str">
        <f t="shared" si="1"/>
        <v>دون المستوى</v>
      </c>
      <c r="T44" s="3">
        <f t="shared" si="2"/>
        <v>0</v>
      </c>
    </row>
    <row r="45" spans="8:20" ht="16.5" thickBot="1">
      <c r="H45" s="3">
        <f t="shared" si="0"/>
        <v>0</v>
      </c>
      <c r="I45" s="2" t="str">
        <f t="shared" si="1"/>
        <v>دون المستوى</v>
      </c>
      <c r="T45" s="3">
        <f t="shared" si="2"/>
        <v>0</v>
      </c>
    </row>
    <row r="46" spans="8:20" ht="16.5" thickBot="1">
      <c r="H46" s="3">
        <f t="shared" si="0"/>
        <v>0</v>
      </c>
      <c r="I46" s="2" t="str">
        <f t="shared" si="1"/>
        <v>دون المستوى</v>
      </c>
      <c r="T46" s="3">
        <f t="shared" si="2"/>
        <v>0</v>
      </c>
    </row>
    <row r="47" spans="8:20" ht="16.5" thickBot="1">
      <c r="H47" s="3">
        <f t="shared" si="0"/>
        <v>0</v>
      </c>
      <c r="I47" s="2" t="str">
        <f t="shared" si="1"/>
        <v>دون المستوى</v>
      </c>
      <c r="T47" s="3">
        <f t="shared" si="2"/>
        <v>0</v>
      </c>
    </row>
    <row r="48" spans="8:20" ht="16.5" thickBot="1">
      <c r="H48" s="3">
        <f t="shared" si="0"/>
        <v>0</v>
      </c>
      <c r="I48" s="2" t="str">
        <f t="shared" si="1"/>
        <v>دون المستوى</v>
      </c>
      <c r="T48" s="3">
        <f t="shared" si="2"/>
        <v>0</v>
      </c>
    </row>
    <row r="49" spans="8:20" ht="16.5" thickBot="1">
      <c r="H49" s="3">
        <f t="shared" si="0"/>
        <v>0</v>
      </c>
      <c r="I49" s="2" t="str">
        <f t="shared" si="1"/>
        <v>دون المستوى</v>
      </c>
      <c r="T49" s="3">
        <f t="shared" si="2"/>
        <v>0</v>
      </c>
    </row>
    <row r="50" spans="8:20" ht="16.5" thickBot="1">
      <c r="H50" s="3">
        <f t="shared" si="0"/>
        <v>0</v>
      </c>
      <c r="I50" s="2" t="str">
        <f t="shared" si="1"/>
        <v>دون المستوى</v>
      </c>
      <c r="T50" s="3">
        <f t="shared" si="2"/>
        <v>0</v>
      </c>
    </row>
    <row r="51" spans="8:20" ht="16.5" thickBot="1">
      <c r="H51" s="3">
        <f t="shared" si="0"/>
        <v>0</v>
      </c>
      <c r="I51" s="2" t="str">
        <f t="shared" si="1"/>
        <v>دون المستوى</v>
      </c>
      <c r="T51" s="3">
        <f t="shared" si="2"/>
        <v>0</v>
      </c>
    </row>
    <row r="52" spans="8:20" ht="16.5" thickBot="1">
      <c r="H52" s="3">
        <f t="shared" si="0"/>
        <v>0</v>
      </c>
      <c r="I52" s="2" t="str">
        <f t="shared" si="1"/>
        <v>دون المستوى</v>
      </c>
      <c r="T52" s="3">
        <f t="shared" si="2"/>
        <v>0</v>
      </c>
    </row>
    <row r="53" spans="8:20" ht="16.5" thickBot="1">
      <c r="H53" s="3">
        <f t="shared" si="0"/>
        <v>0</v>
      </c>
      <c r="I53" s="2" t="str">
        <f t="shared" si="1"/>
        <v>دون المستوى</v>
      </c>
      <c r="T53" s="3">
        <f t="shared" si="2"/>
        <v>0</v>
      </c>
    </row>
    <row r="54" spans="8:20" ht="16.5" thickBot="1">
      <c r="H54" s="3">
        <f t="shared" si="0"/>
        <v>0</v>
      </c>
      <c r="I54" s="2" t="str">
        <f t="shared" si="1"/>
        <v>دون المستوى</v>
      </c>
      <c r="T54" s="3">
        <f t="shared" si="2"/>
        <v>0</v>
      </c>
    </row>
    <row r="55" spans="8:20" ht="16.5" thickBot="1">
      <c r="H55" s="3">
        <f t="shared" si="0"/>
        <v>0</v>
      </c>
      <c r="I55" s="2" t="str">
        <f t="shared" si="1"/>
        <v>دون المستوى</v>
      </c>
      <c r="T55" s="3">
        <f t="shared" si="2"/>
        <v>0</v>
      </c>
    </row>
    <row r="56" spans="8:20" ht="16.5" thickBot="1">
      <c r="H56" s="3">
        <f t="shared" si="0"/>
        <v>0</v>
      </c>
      <c r="I56" s="2" t="str">
        <f t="shared" si="1"/>
        <v>دون المستوى</v>
      </c>
      <c r="T56" s="3">
        <f t="shared" si="2"/>
        <v>0</v>
      </c>
    </row>
    <row r="57" spans="8:20" ht="16.5" thickBot="1">
      <c r="H57" s="3">
        <f t="shared" si="0"/>
        <v>0</v>
      </c>
      <c r="I57" s="2" t="str">
        <f t="shared" si="1"/>
        <v>دون المستوى</v>
      </c>
      <c r="T57" s="3">
        <f t="shared" si="2"/>
        <v>0</v>
      </c>
    </row>
    <row r="58" spans="8:20" ht="16.5" thickBot="1">
      <c r="H58" s="3">
        <f t="shared" si="0"/>
        <v>0</v>
      </c>
      <c r="I58" s="2" t="str">
        <f t="shared" si="1"/>
        <v>دون المستوى</v>
      </c>
      <c r="T58" s="3">
        <f t="shared" si="2"/>
        <v>0</v>
      </c>
    </row>
    <row r="59" spans="8:20" ht="16.5" thickBot="1">
      <c r="H59" s="3">
        <f t="shared" si="0"/>
        <v>0</v>
      </c>
      <c r="I59" s="2" t="str">
        <f t="shared" si="1"/>
        <v>دون المستوى</v>
      </c>
      <c r="T59" s="3">
        <f t="shared" si="2"/>
        <v>0</v>
      </c>
    </row>
    <row r="60" spans="8:20" ht="16.5" thickBot="1">
      <c r="H60" s="3">
        <f t="shared" si="0"/>
        <v>0</v>
      </c>
      <c r="I60" s="2" t="str">
        <f t="shared" si="1"/>
        <v>دون المستوى</v>
      </c>
      <c r="T60" s="3">
        <f t="shared" si="2"/>
        <v>0</v>
      </c>
    </row>
    <row r="61" spans="8:20" ht="16.5" thickBot="1">
      <c r="H61" s="3">
        <f t="shared" si="0"/>
        <v>0</v>
      </c>
      <c r="I61" s="2" t="str">
        <f t="shared" si="1"/>
        <v>دون المستوى</v>
      </c>
      <c r="T61" s="3">
        <f t="shared" si="2"/>
        <v>0</v>
      </c>
    </row>
    <row r="62" spans="8:20" ht="16.5" thickBot="1">
      <c r="H62" s="3">
        <f t="shared" si="0"/>
        <v>0</v>
      </c>
      <c r="I62" s="2" t="str">
        <f t="shared" si="1"/>
        <v>دون المستوى</v>
      </c>
      <c r="T62" s="3">
        <f t="shared" si="2"/>
        <v>0</v>
      </c>
    </row>
    <row r="63" spans="8:20" ht="16.5" thickBot="1">
      <c r="H63" s="3">
        <f t="shared" si="0"/>
        <v>0</v>
      </c>
      <c r="I63" s="2" t="str">
        <f t="shared" si="1"/>
        <v>دون المستوى</v>
      </c>
      <c r="T63" s="3">
        <f t="shared" si="2"/>
        <v>0</v>
      </c>
    </row>
    <row r="64" spans="8:20" ht="16.5" thickBot="1">
      <c r="H64" s="3">
        <f t="shared" si="0"/>
        <v>0</v>
      </c>
      <c r="I64" s="2" t="str">
        <f t="shared" si="1"/>
        <v>دون المستوى</v>
      </c>
      <c r="T64" s="3">
        <f t="shared" si="2"/>
        <v>0</v>
      </c>
    </row>
    <row r="65" spans="8:20" ht="16.5" thickBot="1">
      <c r="H65" s="3">
        <f t="shared" si="0"/>
        <v>0</v>
      </c>
      <c r="I65" s="2" t="str">
        <f t="shared" si="1"/>
        <v>دون المستوى</v>
      </c>
      <c r="T65" s="3">
        <f t="shared" si="2"/>
        <v>0</v>
      </c>
    </row>
    <row r="66" spans="8:20" ht="16.5" thickBot="1">
      <c r="H66" s="3">
        <f t="shared" si="0"/>
        <v>0</v>
      </c>
      <c r="I66" s="2" t="str">
        <f t="shared" si="1"/>
        <v>دون المستوى</v>
      </c>
      <c r="T66" s="3">
        <f t="shared" si="2"/>
        <v>0</v>
      </c>
    </row>
    <row r="67" spans="8:20" ht="16.5" thickBot="1">
      <c r="H67" s="3">
        <f t="shared" ref="H67:H130" si="3">E67+F67+G67</f>
        <v>0</v>
      </c>
      <c r="I67" s="2" t="str">
        <f t="shared" ref="I67:I130" si="4">IF(H67&gt;=85,"ممتاز",IF(H67&gt;=75,"جيد جدا",IF(H67&gt;=65,"جيد",IF(H67&gt;=50,"مقبول",IF(H67&lt;50,"دون المستوى")))))</f>
        <v>دون المستوى</v>
      </c>
      <c r="T67" s="3">
        <f t="shared" ref="T67:T130" si="5">E67+F67</f>
        <v>0</v>
      </c>
    </row>
    <row r="68" spans="8:20" ht="16.5" thickBot="1">
      <c r="H68" s="3">
        <f t="shared" si="3"/>
        <v>0</v>
      </c>
      <c r="I68" s="2" t="str">
        <f t="shared" si="4"/>
        <v>دون المستوى</v>
      </c>
      <c r="T68" s="3">
        <f t="shared" si="5"/>
        <v>0</v>
      </c>
    </row>
    <row r="69" spans="8:20" ht="16.5" thickBot="1">
      <c r="H69" s="3">
        <f t="shared" si="3"/>
        <v>0</v>
      </c>
      <c r="I69" s="2" t="str">
        <f t="shared" si="4"/>
        <v>دون المستوى</v>
      </c>
      <c r="T69" s="3">
        <f t="shared" si="5"/>
        <v>0</v>
      </c>
    </row>
    <row r="70" spans="8:20" ht="16.5" thickBot="1">
      <c r="H70" s="3">
        <f t="shared" si="3"/>
        <v>0</v>
      </c>
      <c r="I70" s="2" t="str">
        <f t="shared" si="4"/>
        <v>دون المستوى</v>
      </c>
      <c r="T70" s="3">
        <f t="shared" si="5"/>
        <v>0</v>
      </c>
    </row>
    <row r="71" spans="8:20" ht="16.5" thickBot="1">
      <c r="H71" s="3">
        <f t="shared" si="3"/>
        <v>0</v>
      </c>
      <c r="I71" s="2" t="str">
        <f t="shared" si="4"/>
        <v>دون المستوى</v>
      </c>
      <c r="T71" s="3">
        <f t="shared" si="5"/>
        <v>0</v>
      </c>
    </row>
    <row r="72" spans="8:20" ht="16.5" thickBot="1">
      <c r="H72" s="3">
        <f t="shared" si="3"/>
        <v>0</v>
      </c>
      <c r="I72" s="2" t="str">
        <f t="shared" si="4"/>
        <v>دون المستوى</v>
      </c>
      <c r="T72" s="3">
        <f t="shared" si="5"/>
        <v>0</v>
      </c>
    </row>
    <row r="73" spans="8:20" ht="16.5" thickBot="1">
      <c r="H73" s="3">
        <f t="shared" si="3"/>
        <v>0</v>
      </c>
      <c r="I73" s="2" t="str">
        <f t="shared" si="4"/>
        <v>دون المستوى</v>
      </c>
      <c r="T73" s="3">
        <f t="shared" si="5"/>
        <v>0</v>
      </c>
    </row>
    <row r="74" spans="8:20" ht="16.5" thickBot="1">
      <c r="H74" s="3">
        <f t="shared" si="3"/>
        <v>0</v>
      </c>
      <c r="I74" s="2" t="str">
        <f t="shared" si="4"/>
        <v>دون المستوى</v>
      </c>
      <c r="T74" s="3">
        <f t="shared" si="5"/>
        <v>0</v>
      </c>
    </row>
    <row r="75" spans="8:20" ht="16.5" thickBot="1">
      <c r="H75" s="3">
        <f t="shared" si="3"/>
        <v>0</v>
      </c>
      <c r="I75" s="2" t="str">
        <f t="shared" si="4"/>
        <v>دون المستوى</v>
      </c>
      <c r="T75" s="3">
        <f t="shared" si="5"/>
        <v>0</v>
      </c>
    </row>
    <row r="76" spans="8:20" ht="16.5" thickBot="1">
      <c r="H76" s="3">
        <f t="shared" si="3"/>
        <v>0</v>
      </c>
      <c r="I76" s="2" t="str">
        <f t="shared" si="4"/>
        <v>دون المستوى</v>
      </c>
      <c r="T76" s="3">
        <f t="shared" si="5"/>
        <v>0</v>
      </c>
    </row>
    <row r="77" spans="8:20" ht="16.5" thickBot="1">
      <c r="H77" s="3">
        <f t="shared" si="3"/>
        <v>0</v>
      </c>
      <c r="I77" s="2" t="str">
        <f t="shared" si="4"/>
        <v>دون المستوى</v>
      </c>
      <c r="T77" s="3">
        <f t="shared" si="5"/>
        <v>0</v>
      </c>
    </row>
    <row r="78" spans="8:20" ht="16.5" thickBot="1">
      <c r="H78" s="3">
        <f t="shared" si="3"/>
        <v>0</v>
      </c>
      <c r="I78" s="2" t="str">
        <f t="shared" si="4"/>
        <v>دون المستوى</v>
      </c>
      <c r="T78" s="3">
        <f t="shared" si="5"/>
        <v>0</v>
      </c>
    </row>
    <row r="79" spans="8:20" ht="16.5" thickBot="1">
      <c r="H79" s="3">
        <f t="shared" si="3"/>
        <v>0</v>
      </c>
      <c r="I79" s="2" t="str">
        <f t="shared" si="4"/>
        <v>دون المستوى</v>
      </c>
      <c r="T79" s="3">
        <f t="shared" si="5"/>
        <v>0</v>
      </c>
    </row>
    <row r="80" spans="8:20" ht="16.5" thickBot="1">
      <c r="H80" s="3">
        <f t="shared" si="3"/>
        <v>0</v>
      </c>
      <c r="I80" s="2" t="str">
        <f t="shared" si="4"/>
        <v>دون المستوى</v>
      </c>
      <c r="T80" s="3">
        <f t="shared" si="5"/>
        <v>0</v>
      </c>
    </row>
    <row r="81" spans="8:20" ht="16.5" thickBot="1">
      <c r="H81" s="3">
        <f t="shared" si="3"/>
        <v>0</v>
      </c>
      <c r="I81" s="2" t="str">
        <f t="shared" si="4"/>
        <v>دون المستوى</v>
      </c>
      <c r="T81" s="3">
        <f t="shared" si="5"/>
        <v>0</v>
      </c>
    </row>
    <row r="82" spans="8:20" ht="16.5" thickBot="1">
      <c r="H82" s="3">
        <f t="shared" si="3"/>
        <v>0</v>
      </c>
      <c r="I82" s="2" t="str">
        <f t="shared" si="4"/>
        <v>دون المستوى</v>
      </c>
      <c r="T82" s="3">
        <f t="shared" si="5"/>
        <v>0</v>
      </c>
    </row>
    <row r="83" spans="8:20" ht="16.5" thickBot="1">
      <c r="H83" s="3">
        <f t="shared" si="3"/>
        <v>0</v>
      </c>
      <c r="I83" s="2" t="str">
        <f t="shared" si="4"/>
        <v>دون المستوى</v>
      </c>
      <c r="T83" s="3">
        <f t="shared" si="5"/>
        <v>0</v>
      </c>
    </row>
    <row r="84" spans="8:20" ht="16.5" thickBot="1">
      <c r="H84" s="3">
        <f t="shared" si="3"/>
        <v>0</v>
      </c>
      <c r="I84" s="2" t="str">
        <f t="shared" si="4"/>
        <v>دون المستوى</v>
      </c>
      <c r="T84" s="3">
        <f t="shared" si="5"/>
        <v>0</v>
      </c>
    </row>
    <row r="85" spans="8:20" ht="16.5" thickBot="1">
      <c r="H85" s="3">
        <f t="shared" si="3"/>
        <v>0</v>
      </c>
      <c r="I85" s="2" t="str">
        <f t="shared" si="4"/>
        <v>دون المستوى</v>
      </c>
      <c r="T85" s="3">
        <f t="shared" si="5"/>
        <v>0</v>
      </c>
    </row>
    <row r="86" spans="8:20" ht="16.5" thickBot="1">
      <c r="H86" s="3">
        <f t="shared" si="3"/>
        <v>0</v>
      </c>
      <c r="I86" s="2" t="str">
        <f t="shared" si="4"/>
        <v>دون المستوى</v>
      </c>
      <c r="T86" s="3">
        <f t="shared" si="5"/>
        <v>0</v>
      </c>
    </row>
    <row r="87" spans="8:20" ht="16.5" thickBot="1">
      <c r="H87" s="3">
        <f t="shared" si="3"/>
        <v>0</v>
      </c>
      <c r="I87" s="2" t="str">
        <f t="shared" si="4"/>
        <v>دون المستوى</v>
      </c>
      <c r="T87" s="3">
        <f t="shared" si="5"/>
        <v>0</v>
      </c>
    </row>
    <row r="88" spans="8:20" ht="16.5" thickBot="1">
      <c r="H88" s="3">
        <f t="shared" si="3"/>
        <v>0</v>
      </c>
      <c r="I88" s="2" t="str">
        <f t="shared" si="4"/>
        <v>دون المستوى</v>
      </c>
      <c r="T88" s="3">
        <f t="shared" si="5"/>
        <v>0</v>
      </c>
    </row>
    <row r="89" spans="8:20" ht="16.5" thickBot="1">
      <c r="H89" s="3">
        <f t="shared" si="3"/>
        <v>0</v>
      </c>
      <c r="I89" s="2" t="str">
        <f t="shared" si="4"/>
        <v>دون المستوى</v>
      </c>
      <c r="T89" s="3">
        <f t="shared" si="5"/>
        <v>0</v>
      </c>
    </row>
    <row r="90" spans="8:20" ht="16.5" thickBot="1">
      <c r="H90" s="3">
        <f t="shared" si="3"/>
        <v>0</v>
      </c>
      <c r="I90" s="2" t="str">
        <f t="shared" si="4"/>
        <v>دون المستوى</v>
      </c>
      <c r="T90" s="3">
        <f t="shared" si="5"/>
        <v>0</v>
      </c>
    </row>
    <row r="91" spans="8:20" ht="16.5" thickBot="1">
      <c r="H91" s="3">
        <f t="shared" si="3"/>
        <v>0</v>
      </c>
      <c r="I91" s="2" t="str">
        <f t="shared" si="4"/>
        <v>دون المستوى</v>
      </c>
      <c r="T91" s="3">
        <f t="shared" si="5"/>
        <v>0</v>
      </c>
    </row>
    <row r="92" spans="8:20" ht="16.5" thickBot="1">
      <c r="H92" s="3">
        <f t="shared" si="3"/>
        <v>0</v>
      </c>
      <c r="I92" s="2" t="str">
        <f t="shared" si="4"/>
        <v>دون المستوى</v>
      </c>
      <c r="T92" s="3">
        <f t="shared" si="5"/>
        <v>0</v>
      </c>
    </row>
    <row r="93" spans="8:20" ht="16.5" thickBot="1">
      <c r="H93" s="3">
        <f t="shared" si="3"/>
        <v>0</v>
      </c>
      <c r="I93" s="2" t="str">
        <f t="shared" si="4"/>
        <v>دون المستوى</v>
      </c>
      <c r="T93" s="3">
        <f t="shared" si="5"/>
        <v>0</v>
      </c>
    </row>
    <row r="94" spans="8:20" ht="16.5" thickBot="1">
      <c r="H94" s="3">
        <f t="shared" si="3"/>
        <v>0</v>
      </c>
      <c r="I94" s="2" t="str">
        <f t="shared" si="4"/>
        <v>دون المستوى</v>
      </c>
      <c r="T94" s="3">
        <f t="shared" si="5"/>
        <v>0</v>
      </c>
    </row>
    <row r="95" spans="8:20" ht="16.5" thickBot="1">
      <c r="H95" s="3">
        <f t="shared" si="3"/>
        <v>0</v>
      </c>
      <c r="I95" s="2" t="str">
        <f t="shared" si="4"/>
        <v>دون المستوى</v>
      </c>
      <c r="T95" s="3">
        <f t="shared" si="5"/>
        <v>0</v>
      </c>
    </row>
    <row r="96" spans="8:20" ht="16.5" thickBot="1">
      <c r="H96" s="3">
        <f t="shared" si="3"/>
        <v>0</v>
      </c>
      <c r="I96" s="2" t="str">
        <f t="shared" si="4"/>
        <v>دون المستوى</v>
      </c>
      <c r="T96" s="3">
        <f t="shared" si="5"/>
        <v>0</v>
      </c>
    </row>
    <row r="97" spans="8:20" ht="16.5" thickBot="1">
      <c r="H97" s="3">
        <f t="shared" si="3"/>
        <v>0</v>
      </c>
      <c r="I97" s="2" t="str">
        <f t="shared" si="4"/>
        <v>دون المستوى</v>
      </c>
      <c r="T97" s="3">
        <f t="shared" si="5"/>
        <v>0</v>
      </c>
    </row>
    <row r="98" spans="8:20" ht="16.5" thickBot="1">
      <c r="H98" s="3">
        <f t="shared" si="3"/>
        <v>0</v>
      </c>
      <c r="I98" s="2" t="str">
        <f t="shared" si="4"/>
        <v>دون المستوى</v>
      </c>
      <c r="T98" s="3">
        <f t="shared" si="5"/>
        <v>0</v>
      </c>
    </row>
    <row r="99" spans="8:20" ht="16.5" thickBot="1">
      <c r="H99" s="3">
        <f t="shared" si="3"/>
        <v>0</v>
      </c>
      <c r="I99" s="2" t="str">
        <f t="shared" si="4"/>
        <v>دون المستوى</v>
      </c>
      <c r="T99" s="3">
        <f t="shared" si="5"/>
        <v>0</v>
      </c>
    </row>
    <row r="100" spans="8:20" ht="16.5" thickBot="1">
      <c r="H100" s="3">
        <f t="shared" si="3"/>
        <v>0</v>
      </c>
      <c r="I100" s="2" t="str">
        <f t="shared" si="4"/>
        <v>دون المستوى</v>
      </c>
      <c r="T100" s="3">
        <f t="shared" si="5"/>
        <v>0</v>
      </c>
    </row>
    <row r="101" spans="8:20" ht="16.5" thickBot="1">
      <c r="H101" s="3">
        <f t="shared" si="3"/>
        <v>0</v>
      </c>
      <c r="I101" s="2" t="str">
        <f t="shared" si="4"/>
        <v>دون المستوى</v>
      </c>
      <c r="T101" s="3">
        <f t="shared" si="5"/>
        <v>0</v>
      </c>
    </row>
    <row r="102" spans="8:20" ht="16.5" thickBot="1">
      <c r="H102" s="3">
        <f t="shared" si="3"/>
        <v>0</v>
      </c>
      <c r="I102" s="2" t="str">
        <f t="shared" si="4"/>
        <v>دون المستوى</v>
      </c>
      <c r="T102" s="3">
        <f t="shared" si="5"/>
        <v>0</v>
      </c>
    </row>
    <row r="103" spans="8:20" ht="16.5" thickBot="1">
      <c r="H103" s="3">
        <f t="shared" si="3"/>
        <v>0</v>
      </c>
      <c r="I103" s="2" t="str">
        <f t="shared" si="4"/>
        <v>دون المستوى</v>
      </c>
      <c r="T103" s="3">
        <f t="shared" si="5"/>
        <v>0</v>
      </c>
    </row>
    <row r="104" spans="8:20" ht="16.5" thickBot="1">
      <c r="H104" s="3">
        <f t="shared" si="3"/>
        <v>0</v>
      </c>
      <c r="I104" s="2" t="str">
        <f t="shared" si="4"/>
        <v>دون المستوى</v>
      </c>
      <c r="T104" s="3">
        <f t="shared" si="5"/>
        <v>0</v>
      </c>
    </row>
    <row r="105" spans="8:20" ht="16.5" thickBot="1">
      <c r="H105" s="3">
        <f t="shared" si="3"/>
        <v>0</v>
      </c>
      <c r="I105" s="2" t="str">
        <f t="shared" si="4"/>
        <v>دون المستوى</v>
      </c>
      <c r="T105" s="3">
        <f t="shared" si="5"/>
        <v>0</v>
      </c>
    </row>
    <row r="106" spans="8:20" ht="16.5" thickBot="1">
      <c r="H106" s="3">
        <f t="shared" si="3"/>
        <v>0</v>
      </c>
      <c r="I106" s="2" t="str">
        <f t="shared" si="4"/>
        <v>دون المستوى</v>
      </c>
      <c r="T106" s="3">
        <f t="shared" si="5"/>
        <v>0</v>
      </c>
    </row>
    <row r="107" spans="8:20" ht="16.5" thickBot="1">
      <c r="H107" s="3">
        <f t="shared" si="3"/>
        <v>0</v>
      </c>
      <c r="I107" s="2" t="str">
        <f t="shared" si="4"/>
        <v>دون المستوى</v>
      </c>
      <c r="T107" s="3">
        <f t="shared" si="5"/>
        <v>0</v>
      </c>
    </row>
    <row r="108" spans="8:20" ht="16.5" thickBot="1">
      <c r="H108" s="3">
        <f t="shared" si="3"/>
        <v>0</v>
      </c>
      <c r="I108" s="2" t="str">
        <f t="shared" si="4"/>
        <v>دون المستوى</v>
      </c>
      <c r="T108" s="3">
        <f t="shared" si="5"/>
        <v>0</v>
      </c>
    </row>
    <row r="109" spans="8:20" ht="16.5" thickBot="1">
      <c r="H109" s="3">
        <f t="shared" si="3"/>
        <v>0</v>
      </c>
      <c r="I109" s="2" t="str">
        <f t="shared" si="4"/>
        <v>دون المستوى</v>
      </c>
      <c r="T109" s="3">
        <f t="shared" si="5"/>
        <v>0</v>
      </c>
    </row>
    <row r="110" spans="8:20" ht="16.5" thickBot="1">
      <c r="H110" s="3">
        <f t="shared" si="3"/>
        <v>0</v>
      </c>
      <c r="I110" s="2" t="str">
        <f t="shared" si="4"/>
        <v>دون المستوى</v>
      </c>
      <c r="T110" s="3">
        <f t="shared" si="5"/>
        <v>0</v>
      </c>
    </row>
    <row r="111" spans="8:20" ht="16.5" thickBot="1">
      <c r="H111" s="3">
        <f t="shared" si="3"/>
        <v>0</v>
      </c>
      <c r="I111" s="2" t="str">
        <f t="shared" si="4"/>
        <v>دون المستوى</v>
      </c>
      <c r="T111" s="3">
        <f t="shared" si="5"/>
        <v>0</v>
      </c>
    </row>
    <row r="112" spans="8:20" ht="16.5" thickBot="1">
      <c r="H112" s="3">
        <f t="shared" si="3"/>
        <v>0</v>
      </c>
      <c r="I112" s="2" t="str">
        <f t="shared" si="4"/>
        <v>دون المستوى</v>
      </c>
      <c r="T112" s="3">
        <f t="shared" si="5"/>
        <v>0</v>
      </c>
    </row>
    <row r="113" spans="8:20" ht="16.5" thickBot="1">
      <c r="H113" s="3">
        <f t="shared" si="3"/>
        <v>0</v>
      </c>
      <c r="I113" s="2" t="str">
        <f t="shared" si="4"/>
        <v>دون المستوى</v>
      </c>
      <c r="T113" s="3">
        <f t="shared" si="5"/>
        <v>0</v>
      </c>
    </row>
    <row r="114" spans="8:20" ht="16.5" thickBot="1">
      <c r="H114" s="3">
        <f t="shared" si="3"/>
        <v>0</v>
      </c>
      <c r="I114" s="2" t="str">
        <f t="shared" si="4"/>
        <v>دون المستوى</v>
      </c>
      <c r="T114" s="3">
        <f t="shared" si="5"/>
        <v>0</v>
      </c>
    </row>
    <row r="115" spans="8:20" ht="16.5" thickBot="1">
      <c r="H115" s="3">
        <f t="shared" si="3"/>
        <v>0</v>
      </c>
      <c r="I115" s="2" t="str">
        <f t="shared" si="4"/>
        <v>دون المستوى</v>
      </c>
      <c r="T115" s="3">
        <f t="shared" si="5"/>
        <v>0</v>
      </c>
    </row>
    <row r="116" spans="8:20" ht="16.5" thickBot="1">
      <c r="H116" s="3">
        <f t="shared" si="3"/>
        <v>0</v>
      </c>
      <c r="I116" s="2" t="str">
        <f t="shared" si="4"/>
        <v>دون المستوى</v>
      </c>
      <c r="T116" s="3">
        <f t="shared" si="5"/>
        <v>0</v>
      </c>
    </row>
    <row r="117" spans="8:20" ht="16.5" thickBot="1">
      <c r="H117" s="3">
        <f t="shared" si="3"/>
        <v>0</v>
      </c>
      <c r="I117" s="2" t="str">
        <f t="shared" si="4"/>
        <v>دون المستوى</v>
      </c>
      <c r="T117" s="3">
        <f t="shared" si="5"/>
        <v>0</v>
      </c>
    </row>
    <row r="118" spans="8:20" ht="16.5" thickBot="1">
      <c r="H118" s="3">
        <f t="shared" si="3"/>
        <v>0</v>
      </c>
      <c r="I118" s="2" t="str">
        <f t="shared" si="4"/>
        <v>دون المستوى</v>
      </c>
      <c r="T118" s="3">
        <f t="shared" si="5"/>
        <v>0</v>
      </c>
    </row>
    <row r="119" spans="8:20" ht="16.5" thickBot="1">
      <c r="H119" s="3">
        <f t="shared" si="3"/>
        <v>0</v>
      </c>
      <c r="I119" s="2" t="str">
        <f t="shared" si="4"/>
        <v>دون المستوى</v>
      </c>
      <c r="T119" s="3">
        <f t="shared" si="5"/>
        <v>0</v>
      </c>
    </row>
    <row r="120" spans="8:20" ht="16.5" thickBot="1">
      <c r="H120" s="3">
        <f t="shared" si="3"/>
        <v>0</v>
      </c>
      <c r="I120" s="2" t="str">
        <f t="shared" si="4"/>
        <v>دون المستوى</v>
      </c>
      <c r="T120" s="3">
        <f t="shared" si="5"/>
        <v>0</v>
      </c>
    </row>
    <row r="121" spans="8:20" ht="16.5" thickBot="1">
      <c r="H121" s="3">
        <f t="shared" si="3"/>
        <v>0</v>
      </c>
      <c r="I121" s="2" t="str">
        <f t="shared" si="4"/>
        <v>دون المستوى</v>
      </c>
      <c r="T121" s="3">
        <f t="shared" si="5"/>
        <v>0</v>
      </c>
    </row>
    <row r="122" spans="8:20" ht="16.5" thickBot="1">
      <c r="H122" s="3">
        <f t="shared" si="3"/>
        <v>0</v>
      </c>
      <c r="I122" s="2" t="str">
        <f t="shared" si="4"/>
        <v>دون المستوى</v>
      </c>
      <c r="T122" s="3">
        <f t="shared" si="5"/>
        <v>0</v>
      </c>
    </row>
    <row r="123" spans="8:20" ht="16.5" thickBot="1">
      <c r="H123" s="3">
        <f t="shared" si="3"/>
        <v>0</v>
      </c>
      <c r="I123" s="2" t="str">
        <f t="shared" si="4"/>
        <v>دون المستوى</v>
      </c>
      <c r="T123" s="3">
        <f t="shared" si="5"/>
        <v>0</v>
      </c>
    </row>
    <row r="124" spans="8:20" ht="16.5" thickBot="1">
      <c r="H124" s="3">
        <f t="shared" si="3"/>
        <v>0</v>
      </c>
      <c r="I124" s="2" t="str">
        <f t="shared" si="4"/>
        <v>دون المستوى</v>
      </c>
      <c r="T124" s="3">
        <f t="shared" si="5"/>
        <v>0</v>
      </c>
    </row>
    <row r="125" spans="8:20" ht="16.5" thickBot="1">
      <c r="H125" s="3">
        <f t="shared" si="3"/>
        <v>0</v>
      </c>
      <c r="I125" s="2" t="str">
        <f t="shared" si="4"/>
        <v>دون المستوى</v>
      </c>
      <c r="T125" s="3">
        <f t="shared" si="5"/>
        <v>0</v>
      </c>
    </row>
    <row r="126" spans="8:20" ht="16.5" thickBot="1">
      <c r="H126" s="3">
        <f t="shared" si="3"/>
        <v>0</v>
      </c>
      <c r="I126" s="2" t="str">
        <f t="shared" si="4"/>
        <v>دون المستوى</v>
      </c>
      <c r="T126" s="3">
        <f t="shared" si="5"/>
        <v>0</v>
      </c>
    </row>
    <row r="127" spans="8:20" ht="16.5" thickBot="1">
      <c r="H127" s="3">
        <f t="shared" si="3"/>
        <v>0</v>
      </c>
      <c r="I127" s="2" t="str">
        <f t="shared" si="4"/>
        <v>دون المستوى</v>
      </c>
      <c r="T127" s="3">
        <f t="shared" si="5"/>
        <v>0</v>
      </c>
    </row>
    <row r="128" spans="8:20" ht="16.5" thickBot="1">
      <c r="H128" s="3">
        <f t="shared" si="3"/>
        <v>0</v>
      </c>
      <c r="I128" s="2" t="str">
        <f t="shared" si="4"/>
        <v>دون المستوى</v>
      </c>
      <c r="T128" s="3">
        <f t="shared" si="5"/>
        <v>0</v>
      </c>
    </row>
    <row r="129" spans="8:20" ht="16.5" thickBot="1">
      <c r="H129" s="3">
        <f t="shared" si="3"/>
        <v>0</v>
      </c>
      <c r="I129" s="2" t="str">
        <f t="shared" si="4"/>
        <v>دون المستوى</v>
      </c>
      <c r="T129" s="3">
        <f t="shared" si="5"/>
        <v>0</v>
      </c>
    </row>
    <row r="130" spans="8:20" ht="16.5" thickBot="1">
      <c r="H130" s="3">
        <f t="shared" si="3"/>
        <v>0</v>
      </c>
      <c r="I130" s="2" t="str">
        <f t="shared" si="4"/>
        <v>دون المستوى</v>
      </c>
      <c r="T130" s="3">
        <f t="shared" si="5"/>
        <v>0</v>
      </c>
    </row>
    <row r="131" spans="8:20" ht="16.5" thickBot="1">
      <c r="H131" s="3">
        <f t="shared" ref="H131:H194" si="6">E131+F131+G131</f>
        <v>0</v>
      </c>
      <c r="I131" s="2" t="str">
        <f t="shared" ref="I131:I194" si="7">IF(H131&gt;=85,"ممتاز",IF(H131&gt;=75,"جيد جدا",IF(H131&gt;=65,"جيد",IF(H131&gt;=50,"مقبول",IF(H131&lt;50,"دون المستوى")))))</f>
        <v>دون المستوى</v>
      </c>
      <c r="T131" s="3">
        <f t="shared" ref="T131:T194" si="8">E131+F131</f>
        <v>0</v>
      </c>
    </row>
    <row r="132" spans="8:20" ht="16.5" thickBot="1">
      <c r="H132" s="3">
        <f t="shared" si="6"/>
        <v>0</v>
      </c>
      <c r="I132" s="2" t="str">
        <f t="shared" si="7"/>
        <v>دون المستوى</v>
      </c>
      <c r="T132" s="3">
        <f t="shared" si="8"/>
        <v>0</v>
      </c>
    </row>
    <row r="133" spans="8:20" ht="16.5" thickBot="1">
      <c r="H133" s="3">
        <f t="shared" si="6"/>
        <v>0</v>
      </c>
      <c r="I133" s="2" t="str">
        <f t="shared" si="7"/>
        <v>دون المستوى</v>
      </c>
      <c r="T133" s="3">
        <f t="shared" si="8"/>
        <v>0</v>
      </c>
    </row>
    <row r="134" spans="8:20" ht="16.5" thickBot="1">
      <c r="H134" s="3">
        <f t="shared" si="6"/>
        <v>0</v>
      </c>
      <c r="I134" s="2" t="str">
        <f t="shared" si="7"/>
        <v>دون المستوى</v>
      </c>
      <c r="T134" s="3">
        <f t="shared" si="8"/>
        <v>0</v>
      </c>
    </row>
    <row r="135" spans="8:20" ht="16.5" thickBot="1">
      <c r="H135" s="3">
        <f t="shared" si="6"/>
        <v>0</v>
      </c>
      <c r="I135" s="2" t="str">
        <f t="shared" si="7"/>
        <v>دون المستوى</v>
      </c>
      <c r="T135" s="3">
        <f t="shared" si="8"/>
        <v>0</v>
      </c>
    </row>
    <row r="136" spans="8:20" ht="16.5" thickBot="1">
      <c r="H136" s="3">
        <f t="shared" si="6"/>
        <v>0</v>
      </c>
      <c r="I136" s="2" t="str">
        <f t="shared" si="7"/>
        <v>دون المستوى</v>
      </c>
      <c r="T136" s="3">
        <f t="shared" si="8"/>
        <v>0</v>
      </c>
    </row>
    <row r="137" spans="8:20" ht="16.5" thickBot="1">
      <c r="H137" s="3">
        <f t="shared" si="6"/>
        <v>0</v>
      </c>
      <c r="I137" s="2" t="str">
        <f t="shared" si="7"/>
        <v>دون المستوى</v>
      </c>
      <c r="T137" s="3">
        <f t="shared" si="8"/>
        <v>0</v>
      </c>
    </row>
    <row r="138" spans="8:20" ht="16.5" thickBot="1">
      <c r="H138" s="3">
        <f t="shared" si="6"/>
        <v>0</v>
      </c>
      <c r="I138" s="2" t="str">
        <f t="shared" si="7"/>
        <v>دون المستوى</v>
      </c>
      <c r="T138" s="3">
        <f t="shared" si="8"/>
        <v>0</v>
      </c>
    </row>
    <row r="139" spans="8:20" ht="16.5" thickBot="1">
      <c r="H139" s="3">
        <f t="shared" si="6"/>
        <v>0</v>
      </c>
      <c r="I139" s="2" t="str">
        <f t="shared" si="7"/>
        <v>دون المستوى</v>
      </c>
      <c r="T139" s="3">
        <f t="shared" si="8"/>
        <v>0</v>
      </c>
    </row>
    <row r="140" spans="8:20" ht="16.5" thickBot="1">
      <c r="H140" s="3">
        <f t="shared" si="6"/>
        <v>0</v>
      </c>
      <c r="I140" s="2" t="str">
        <f t="shared" si="7"/>
        <v>دون المستوى</v>
      </c>
      <c r="T140" s="3">
        <f t="shared" si="8"/>
        <v>0</v>
      </c>
    </row>
    <row r="141" spans="8:20" ht="16.5" thickBot="1">
      <c r="H141" s="3">
        <f t="shared" si="6"/>
        <v>0</v>
      </c>
      <c r="I141" s="2" t="str">
        <f t="shared" si="7"/>
        <v>دون المستوى</v>
      </c>
      <c r="T141" s="3">
        <f t="shared" si="8"/>
        <v>0</v>
      </c>
    </row>
    <row r="142" spans="8:20" ht="16.5" thickBot="1">
      <c r="H142" s="3">
        <f t="shared" si="6"/>
        <v>0</v>
      </c>
      <c r="I142" s="2" t="str">
        <f t="shared" si="7"/>
        <v>دون المستوى</v>
      </c>
      <c r="T142" s="3">
        <f t="shared" si="8"/>
        <v>0</v>
      </c>
    </row>
    <row r="143" spans="8:20" ht="16.5" thickBot="1">
      <c r="H143" s="3">
        <f t="shared" si="6"/>
        <v>0</v>
      </c>
      <c r="I143" s="2" t="str">
        <f t="shared" si="7"/>
        <v>دون المستوى</v>
      </c>
      <c r="T143" s="3">
        <f t="shared" si="8"/>
        <v>0</v>
      </c>
    </row>
    <row r="144" spans="8:20" ht="16.5" thickBot="1">
      <c r="H144" s="3">
        <f t="shared" si="6"/>
        <v>0</v>
      </c>
      <c r="I144" s="2" t="str">
        <f t="shared" si="7"/>
        <v>دون المستوى</v>
      </c>
      <c r="T144" s="3">
        <f t="shared" si="8"/>
        <v>0</v>
      </c>
    </row>
    <row r="145" spans="8:20" ht="16.5" thickBot="1">
      <c r="H145" s="3">
        <f t="shared" si="6"/>
        <v>0</v>
      </c>
      <c r="I145" s="2" t="str">
        <f t="shared" si="7"/>
        <v>دون المستوى</v>
      </c>
      <c r="T145" s="3">
        <f t="shared" si="8"/>
        <v>0</v>
      </c>
    </row>
    <row r="146" spans="8:20" ht="16.5" thickBot="1">
      <c r="H146" s="3">
        <f t="shared" si="6"/>
        <v>0</v>
      </c>
      <c r="I146" s="2" t="str">
        <f t="shared" si="7"/>
        <v>دون المستوى</v>
      </c>
      <c r="T146" s="3">
        <f t="shared" si="8"/>
        <v>0</v>
      </c>
    </row>
    <row r="147" spans="8:20" ht="16.5" thickBot="1">
      <c r="H147" s="3">
        <f t="shared" si="6"/>
        <v>0</v>
      </c>
      <c r="I147" s="2" t="str">
        <f t="shared" si="7"/>
        <v>دون المستوى</v>
      </c>
      <c r="T147" s="3">
        <f t="shared" si="8"/>
        <v>0</v>
      </c>
    </row>
    <row r="148" spans="8:20" ht="16.5" thickBot="1">
      <c r="H148" s="3">
        <f t="shared" si="6"/>
        <v>0</v>
      </c>
      <c r="I148" s="2" t="str">
        <f t="shared" si="7"/>
        <v>دون المستوى</v>
      </c>
      <c r="T148" s="3">
        <f t="shared" si="8"/>
        <v>0</v>
      </c>
    </row>
    <row r="149" spans="8:20" ht="16.5" thickBot="1">
      <c r="H149" s="3">
        <f t="shared" si="6"/>
        <v>0</v>
      </c>
      <c r="I149" s="2" t="str">
        <f t="shared" si="7"/>
        <v>دون المستوى</v>
      </c>
      <c r="T149" s="3">
        <f t="shared" si="8"/>
        <v>0</v>
      </c>
    </row>
    <row r="150" spans="8:20" ht="16.5" thickBot="1">
      <c r="H150" s="3">
        <f t="shared" si="6"/>
        <v>0</v>
      </c>
      <c r="I150" s="2" t="str">
        <f t="shared" si="7"/>
        <v>دون المستوى</v>
      </c>
      <c r="T150" s="3">
        <f t="shared" si="8"/>
        <v>0</v>
      </c>
    </row>
    <row r="151" spans="8:20" ht="16.5" thickBot="1">
      <c r="H151" s="3">
        <f t="shared" si="6"/>
        <v>0</v>
      </c>
      <c r="I151" s="2" t="str">
        <f t="shared" si="7"/>
        <v>دون المستوى</v>
      </c>
      <c r="T151" s="3">
        <f t="shared" si="8"/>
        <v>0</v>
      </c>
    </row>
    <row r="152" spans="8:20" ht="16.5" thickBot="1">
      <c r="H152" s="3">
        <f t="shared" si="6"/>
        <v>0</v>
      </c>
      <c r="I152" s="2" t="str">
        <f t="shared" si="7"/>
        <v>دون المستوى</v>
      </c>
      <c r="T152" s="3">
        <f t="shared" si="8"/>
        <v>0</v>
      </c>
    </row>
    <row r="153" spans="8:20" ht="16.5" thickBot="1">
      <c r="H153" s="3">
        <f t="shared" si="6"/>
        <v>0</v>
      </c>
      <c r="I153" s="2" t="str">
        <f t="shared" si="7"/>
        <v>دون المستوى</v>
      </c>
      <c r="T153" s="3">
        <f t="shared" si="8"/>
        <v>0</v>
      </c>
    </row>
    <row r="154" spans="8:20" ht="16.5" thickBot="1">
      <c r="H154" s="3">
        <f t="shared" si="6"/>
        <v>0</v>
      </c>
      <c r="I154" s="2" t="str">
        <f t="shared" si="7"/>
        <v>دون المستوى</v>
      </c>
      <c r="T154" s="3">
        <f t="shared" si="8"/>
        <v>0</v>
      </c>
    </row>
    <row r="155" spans="8:20" ht="16.5" thickBot="1">
      <c r="H155" s="3">
        <f t="shared" si="6"/>
        <v>0</v>
      </c>
      <c r="I155" s="2" t="str">
        <f t="shared" si="7"/>
        <v>دون المستوى</v>
      </c>
      <c r="T155" s="3">
        <f t="shared" si="8"/>
        <v>0</v>
      </c>
    </row>
    <row r="156" spans="8:20" ht="16.5" thickBot="1">
      <c r="H156" s="3">
        <f t="shared" si="6"/>
        <v>0</v>
      </c>
      <c r="I156" s="2" t="str">
        <f t="shared" si="7"/>
        <v>دون المستوى</v>
      </c>
      <c r="T156" s="3">
        <f t="shared" si="8"/>
        <v>0</v>
      </c>
    </row>
    <row r="157" spans="8:20" ht="16.5" thickBot="1">
      <c r="H157" s="3">
        <f t="shared" si="6"/>
        <v>0</v>
      </c>
      <c r="I157" s="2" t="str">
        <f t="shared" si="7"/>
        <v>دون المستوى</v>
      </c>
      <c r="T157" s="3">
        <f t="shared" si="8"/>
        <v>0</v>
      </c>
    </row>
    <row r="158" spans="8:20" ht="16.5" thickBot="1">
      <c r="H158" s="3">
        <f t="shared" si="6"/>
        <v>0</v>
      </c>
      <c r="I158" s="2" t="str">
        <f t="shared" si="7"/>
        <v>دون المستوى</v>
      </c>
      <c r="T158" s="3">
        <f t="shared" si="8"/>
        <v>0</v>
      </c>
    </row>
    <row r="159" spans="8:20" ht="16.5" thickBot="1">
      <c r="H159" s="3">
        <f t="shared" si="6"/>
        <v>0</v>
      </c>
      <c r="I159" s="2" t="str">
        <f t="shared" si="7"/>
        <v>دون المستوى</v>
      </c>
      <c r="T159" s="3">
        <f t="shared" si="8"/>
        <v>0</v>
      </c>
    </row>
    <row r="160" spans="8:20" ht="16.5" thickBot="1">
      <c r="H160" s="3">
        <f t="shared" si="6"/>
        <v>0</v>
      </c>
      <c r="I160" s="2" t="str">
        <f t="shared" si="7"/>
        <v>دون المستوى</v>
      </c>
      <c r="T160" s="3">
        <f t="shared" si="8"/>
        <v>0</v>
      </c>
    </row>
    <row r="161" spans="8:20" ht="16.5" thickBot="1">
      <c r="H161" s="3">
        <f t="shared" si="6"/>
        <v>0</v>
      </c>
      <c r="I161" s="2" t="str">
        <f t="shared" si="7"/>
        <v>دون المستوى</v>
      </c>
      <c r="T161" s="3">
        <f t="shared" si="8"/>
        <v>0</v>
      </c>
    </row>
    <row r="162" spans="8:20" ht="16.5" thickBot="1">
      <c r="H162" s="3">
        <f t="shared" si="6"/>
        <v>0</v>
      </c>
      <c r="I162" s="2" t="str">
        <f t="shared" si="7"/>
        <v>دون المستوى</v>
      </c>
      <c r="T162" s="3">
        <f t="shared" si="8"/>
        <v>0</v>
      </c>
    </row>
    <row r="163" spans="8:20" ht="16.5" thickBot="1">
      <c r="H163" s="3">
        <f t="shared" si="6"/>
        <v>0</v>
      </c>
      <c r="I163" s="2" t="str">
        <f t="shared" si="7"/>
        <v>دون المستوى</v>
      </c>
      <c r="T163" s="3">
        <f t="shared" si="8"/>
        <v>0</v>
      </c>
    </row>
    <row r="164" spans="8:20" ht="16.5" thickBot="1">
      <c r="H164" s="3">
        <f t="shared" si="6"/>
        <v>0</v>
      </c>
      <c r="I164" s="2" t="str">
        <f t="shared" si="7"/>
        <v>دون المستوى</v>
      </c>
      <c r="T164" s="3">
        <f t="shared" si="8"/>
        <v>0</v>
      </c>
    </row>
    <row r="165" spans="8:20" ht="16.5" thickBot="1">
      <c r="H165" s="3">
        <f t="shared" si="6"/>
        <v>0</v>
      </c>
      <c r="I165" s="2" t="str">
        <f t="shared" si="7"/>
        <v>دون المستوى</v>
      </c>
      <c r="T165" s="3">
        <f t="shared" si="8"/>
        <v>0</v>
      </c>
    </row>
    <row r="166" spans="8:20" ht="16.5" thickBot="1">
      <c r="H166" s="3">
        <f t="shared" si="6"/>
        <v>0</v>
      </c>
      <c r="I166" s="2" t="str">
        <f t="shared" si="7"/>
        <v>دون المستوى</v>
      </c>
      <c r="T166" s="3">
        <f t="shared" si="8"/>
        <v>0</v>
      </c>
    </row>
    <row r="167" spans="8:20" ht="16.5" thickBot="1">
      <c r="H167" s="3">
        <f t="shared" si="6"/>
        <v>0</v>
      </c>
      <c r="I167" s="2" t="str">
        <f t="shared" si="7"/>
        <v>دون المستوى</v>
      </c>
      <c r="T167" s="3">
        <f t="shared" si="8"/>
        <v>0</v>
      </c>
    </row>
    <row r="168" spans="8:20" ht="16.5" thickBot="1">
      <c r="H168" s="3">
        <f t="shared" si="6"/>
        <v>0</v>
      </c>
      <c r="I168" s="2" t="str">
        <f t="shared" si="7"/>
        <v>دون المستوى</v>
      </c>
      <c r="T168" s="3">
        <f t="shared" si="8"/>
        <v>0</v>
      </c>
    </row>
    <row r="169" spans="8:20" ht="16.5" thickBot="1">
      <c r="H169" s="3">
        <f t="shared" si="6"/>
        <v>0</v>
      </c>
      <c r="I169" s="2" t="str">
        <f t="shared" si="7"/>
        <v>دون المستوى</v>
      </c>
      <c r="T169" s="3">
        <f t="shared" si="8"/>
        <v>0</v>
      </c>
    </row>
    <row r="170" spans="8:20" ht="16.5" thickBot="1">
      <c r="H170" s="3">
        <f t="shared" si="6"/>
        <v>0</v>
      </c>
      <c r="I170" s="2" t="str">
        <f t="shared" si="7"/>
        <v>دون المستوى</v>
      </c>
      <c r="T170" s="3">
        <f t="shared" si="8"/>
        <v>0</v>
      </c>
    </row>
    <row r="171" spans="8:20" ht="16.5" thickBot="1">
      <c r="H171" s="3">
        <f t="shared" si="6"/>
        <v>0</v>
      </c>
      <c r="I171" s="2" t="str">
        <f t="shared" si="7"/>
        <v>دون المستوى</v>
      </c>
      <c r="T171" s="3">
        <f t="shared" si="8"/>
        <v>0</v>
      </c>
    </row>
    <row r="172" spans="8:20" ht="16.5" thickBot="1">
      <c r="H172" s="3">
        <f t="shared" si="6"/>
        <v>0</v>
      </c>
      <c r="I172" s="2" t="str">
        <f t="shared" si="7"/>
        <v>دون المستوى</v>
      </c>
      <c r="T172" s="3">
        <f t="shared" si="8"/>
        <v>0</v>
      </c>
    </row>
    <row r="173" spans="8:20" ht="16.5" thickBot="1">
      <c r="H173" s="3">
        <f t="shared" si="6"/>
        <v>0</v>
      </c>
      <c r="I173" s="2" t="str">
        <f t="shared" si="7"/>
        <v>دون المستوى</v>
      </c>
      <c r="T173" s="3">
        <f t="shared" si="8"/>
        <v>0</v>
      </c>
    </row>
    <row r="174" spans="8:20" ht="16.5" thickBot="1">
      <c r="H174" s="3">
        <f t="shared" si="6"/>
        <v>0</v>
      </c>
      <c r="I174" s="2" t="str">
        <f t="shared" si="7"/>
        <v>دون المستوى</v>
      </c>
      <c r="T174" s="3">
        <f t="shared" si="8"/>
        <v>0</v>
      </c>
    </row>
    <row r="175" spans="8:20" ht="16.5" thickBot="1">
      <c r="H175" s="3">
        <f t="shared" si="6"/>
        <v>0</v>
      </c>
      <c r="I175" s="2" t="str">
        <f t="shared" si="7"/>
        <v>دون المستوى</v>
      </c>
      <c r="T175" s="3">
        <f t="shared" si="8"/>
        <v>0</v>
      </c>
    </row>
    <row r="176" spans="8:20" ht="16.5" thickBot="1">
      <c r="H176" s="3">
        <f t="shared" si="6"/>
        <v>0</v>
      </c>
      <c r="I176" s="2" t="str">
        <f t="shared" si="7"/>
        <v>دون المستوى</v>
      </c>
      <c r="T176" s="3">
        <f t="shared" si="8"/>
        <v>0</v>
      </c>
    </row>
    <row r="177" spans="8:20" ht="16.5" thickBot="1">
      <c r="H177" s="3">
        <f t="shared" si="6"/>
        <v>0</v>
      </c>
      <c r="I177" s="2" t="str">
        <f t="shared" si="7"/>
        <v>دون المستوى</v>
      </c>
      <c r="T177" s="3">
        <f t="shared" si="8"/>
        <v>0</v>
      </c>
    </row>
    <row r="178" spans="8:20" ht="16.5" thickBot="1">
      <c r="H178" s="3">
        <f t="shared" si="6"/>
        <v>0</v>
      </c>
      <c r="I178" s="2" t="str">
        <f t="shared" si="7"/>
        <v>دون المستوى</v>
      </c>
      <c r="T178" s="3">
        <f t="shared" si="8"/>
        <v>0</v>
      </c>
    </row>
    <row r="179" spans="8:20" ht="16.5" thickBot="1">
      <c r="H179" s="3">
        <f t="shared" si="6"/>
        <v>0</v>
      </c>
      <c r="I179" s="2" t="str">
        <f t="shared" si="7"/>
        <v>دون المستوى</v>
      </c>
      <c r="T179" s="3">
        <f t="shared" si="8"/>
        <v>0</v>
      </c>
    </row>
    <row r="180" spans="8:20" ht="16.5" thickBot="1">
      <c r="H180" s="3">
        <f t="shared" si="6"/>
        <v>0</v>
      </c>
      <c r="I180" s="2" t="str">
        <f t="shared" si="7"/>
        <v>دون المستوى</v>
      </c>
      <c r="T180" s="3">
        <f t="shared" si="8"/>
        <v>0</v>
      </c>
    </row>
    <row r="181" spans="8:20" ht="16.5" thickBot="1">
      <c r="H181" s="3">
        <f t="shared" si="6"/>
        <v>0</v>
      </c>
      <c r="I181" s="2" t="str">
        <f t="shared" si="7"/>
        <v>دون المستوى</v>
      </c>
      <c r="T181" s="3">
        <f t="shared" si="8"/>
        <v>0</v>
      </c>
    </row>
    <row r="182" spans="8:20" ht="16.5" thickBot="1">
      <c r="H182" s="3">
        <f t="shared" si="6"/>
        <v>0</v>
      </c>
      <c r="I182" s="2" t="str">
        <f t="shared" si="7"/>
        <v>دون المستوى</v>
      </c>
      <c r="T182" s="3">
        <f t="shared" si="8"/>
        <v>0</v>
      </c>
    </row>
    <row r="183" spans="8:20" ht="16.5" thickBot="1">
      <c r="H183" s="3">
        <f t="shared" si="6"/>
        <v>0</v>
      </c>
      <c r="I183" s="2" t="str">
        <f t="shared" si="7"/>
        <v>دون المستوى</v>
      </c>
      <c r="T183" s="3">
        <f t="shared" si="8"/>
        <v>0</v>
      </c>
    </row>
    <row r="184" spans="8:20" ht="16.5" thickBot="1">
      <c r="H184" s="3">
        <f t="shared" si="6"/>
        <v>0</v>
      </c>
      <c r="I184" s="2" t="str">
        <f t="shared" si="7"/>
        <v>دون المستوى</v>
      </c>
      <c r="T184" s="3">
        <f t="shared" si="8"/>
        <v>0</v>
      </c>
    </row>
    <row r="185" spans="8:20" ht="16.5" thickBot="1">
      <c r="H185" s="3">
        <f t="shared" si="6"/>
        <v>0</v>
      </c>
      <c r="I185" s="2" t="str">
        <f t="shared" si="7"/>
        <v>دون المستوى</v>
      </c>
      <c r="T185" s="3">
        <f t="shared" si="8"/>
        <v>0</v>
      </c>
    </row>
    <row r="186" spans="8:20" ht="16.5" thickBot="1">
      <c r="H186" s="3">
        <f t="shared" si="6"/>
        <v>0</v>
      </c>
      <c r="I186" s="2" t="str">
        <f t="shared" si="7"/>
        <v>دون المستوى</v>
      </c>
      <c r="T186" s="3">
        <f t="shared" si="8"/>
        <v>0</v>
      </c>
    </row>
    <row r="187" spans="8:20" ht="16.5" thickBot="1">
      <c r="H187" s="3">
        <f t="shared" si="6"/>
        <v>0</v>
      </c>
      <c r="I187" s="2" t="str">
        <f t="shared" si="7"/>
        <v>دون المستوى</v>
      </c>
      <c r="T187" s="3">
        <f t="shared" si="8"/>
        <v>0</v>
      </c>
    </row>
    <row r="188" spans="8:20" ht="16.5" thickBot="1">
      <c r="H188" s="3">
        <f t="shared" si="6"/>
        <v>0</v>
      </c>
      <c r="I188" s="2" t="str">
        <f t="shared" si="7"/>
        <v>دون المستوى</v>
      </c>
      <c r="T188" s="3">
        <f t="shared" si="8"/>
        <v>0</v>
      </c>
    </row>
    <row r="189" spans="8:20" ht="16.5" thickBot="1">
      <c r="H189" s="3">
        <f t="shared" si="6"/>
        <v>0</v>
      </c>
      <c r="I189" s="2" t="str">
        <f t="shared" si="7"/>
        <v>دون المستوى</v>
      </c>
      <c r="T189" s="3">
        <f t="shared" si="8"/>
        <v>0</v>
      </c>
    </row>
    <row r="190" spans="8:20" ht="16.5" thickBot="1">
      <c r="H190" s="3">
        <f t="shared" si="6"/>
        <v>0</v>
      </c>
      <c r="I190" s="2" t="str">
        <f t="shared" si="7"/>
        <v>دون المستوى</v>
      </c>
      <c r="T190" s="3">
        <f t="shared" si="8"/>
        <v>0</v>
      </c>
    </row>
    <row r="191" spans="8:20" ht="16.5" thickBot="1">
      <c r="H191" s="3">
        <f t="shared" si="6"/>
        <v>0</v>
      </c>
      <c r="I191" s="2" t="str">
        <f t="shared" si="7"/>
        <v>دون المستوى</v>
      </c>
      <c r="T191" s="3">
        <f t="shared" si="8"/>
        <v>0</v>
      </c>
    </row>
    <row r="192" spans="8:20" ht="16.5" thickBot="1">
      <c r="H192" s="3">
        <f t="shared" si="6"/>
        <v>0</v>
      </c>
      <c r="I192" s="2" t="str">
        <f t="shared" si="7"/>
        <v>دون المستوى</v>
      </c>
      <c r="T192" s="3">
        <f t="shared" si="8"/>
        <v>0</v>
      </c>
    </row>
    <row r="193" spans="8:20" ht="16.5" thickBot="1">
      <c r="H193" s="3">
        <f t="shared" si="6"/>
        <v>0</v>
      </c>
      <c r="I193" s="2" t="str">
        <f t="shared" si="7"/>
        <v>دون المستوى</v>
      </c>
      <c r="T193" s="3">
        <f t="shared" si="8"/>
        <v>0</v>
      </c>
    </row>
    <row r="194" spans="8:20" ht="16.5" thickBot="1">
      <c r="H194" s="3">
        <f t="shared" si="6"/>
        <v>0</v>
      </c>
      <c r="I194" s="2" t="str">
        <f t="shared" si="7"/>
        <v>دون المستوى</v>
      </c>
      <c r="T194" s="3">
        <f t="shared" si="8"/>
        <v>0</v>
      </c>
    </row>
    <row r="195" spans="8:20" ht="16.5" thickBot="1">
      <c r="H195" s="3">
        <f t="shared" ref="H195:H251" si="9">E195+F195+G195</f>
        <v>0</v>
      </c>
      <c r="I195" s="2" t="str">
        <f t="shared" ref="I195:I251" si="10">IF(H195&gt;=85,"ممتاز",IF(H195&gt;=75,"جيد جدا",IF(H195&gt;=65,"جيد",IF(H195&gt;=50,"مقبول",IF(H195&lt;50,"دون المستوى")))))</f>
        <v>دون المستوى</v>
      </c>
      <c r="T195" s="3">
        <f t="shared" ref="T195:T251" si="11">E195+F195</f>
        <v>0</v>
      </c>
    </row>
    <row r="196" spans="8:20" ht="16.5" thickBot="1">
      <c r="H196" s="3">
        <f t="shared" si="9"/>
        <v>0</v>
      </c>
      <c r="I196" s="2" t="str">
        <f t="shared" si="10"/>
        <v>دون المستوى</v>
      </c>
      <c r="T196" s="3">
        <f t="shared" si="11"/>
        <v>0</v>
      </c>
    </row>
    <row r="197" spans="8:20" ht="16.5" thickBot="1">
      <c r="H197" s="3">
        <f t="shared" si="9"/>
        <v>0</v>
      </c>
      <c r="I197" s="2" t="str">
        <f t="shared" si="10"/>
        <v>دون المستوى</v>
      </c>
      <c r="T197" s="3">
        <f t="shared" si="11"/>
        <v>0</v>
      </c>
    </row>
    <row r="198" spans="8:20" ht="16.5" thickBot="1">
      <c r="H198" s="3">
        <f t="shared" si="9"/>
        <v>0</v>
      </c>
      <c r="I198" s="2" t="str">
        <f t="shared" si="10"/>
        <v>دون المستوى</v>
      </c>
      <c r="T198" s="3">
        <f t="shared" si="11"/>
        <v>0</v>
      </c>
    </row>
    <row r="199" spans="8:20" ht="16.5" thickBot="1">
      <c r="H199" s="3">
        <f t="shared" si="9"/>
        <v>0</v>
      </c>
      <c r="I199" s="2" t="str">
        <f t="shared" si="10"/>
        <v>دون المستوى</v>
      </c>
      <c r="T199" s="3">
        <f t="shared" si="11"/>
        <v>0</v>
      </c>
    </row>
    <row r="200" spans="8:20" ht="16.5" thickBot="1">
      <c r="H200" s="3">
        <f t="shared" si="9"/>
        <v>0</v>
      </c>
      <c r="I200" s="2" t="str">
        <f t="shared" si="10"/>
        <v>دون المستوى</v>
      </c>
      <c r="T200" s="3">
        <f t="shared" si="11"/>
        <v>0</v>
      </c>
    </row>
    <row r="201" spans="8:20" ht="16.5" thickBot="1">
      <c r="H201" s="3">
        <f t="shared" si="9"/>
        <v>0</v>
      </c>
      <c r="I201" s="2" t="str">
        <f t="shared" si="10"/>
        <v>دون المستوى</v>
      </c>
      <c r="T201" s="3">
        <f t="shared" si="11"/>
        <v>0</v>
      </c>
    </row>
    <row r="202" spans="8:20" ht="16.5" thickBot="1">
      <c r="H202" s="3">
        <f t="shared" si="9"/>
        <v>0</v>
      </c>
      <c r="I202" s="2" t="str">
        <f t="shared" si="10"/>
        <v>دون المستوى</v>
      </c>
      <c r="T202" s="3">
        <f t="shared" si="11"/>
        <v>0</v>
      </c>
    </row>
    <row r="203" spans="8:20" ht="16.5" thickBot="1">
      <c r="H203" s="3">
        <f t="shared" si="9"/>
        <v>0</v>
      </c>
      <c r="I203" s="2" t="str">
        <f t="shared" si="10"/>
        <v>دون المستوى</v>
      </c>
      <c r="T203" s="3">
        <f t="shared" si="11"/>
        <v>0</v>
      </c>
    </row>
    <row r="204" spans="8:20" ht="16.5" thickBot="1">
      <c r="H204" s="3">
        <f t="shared" si="9"/>
        <v>0</v>
      </c>
      <c r="I204" s="2" t="str">
        <f t="shared" si="10"/>
        <v>دون المستوى</v>
      </c>
      <c r="T204" s="3">
        <f t="shared" si="11"/>
        <v>0</v>
      </c>
    </row>
    <row r="205" spans="8:20" ht="16.5" thickBot="1">
      <c r="H205" s="3">
        <f t="shared" si="9"/>
        <v>0</v>
      </c>
      <c r="I205" s="2" t="str">
        <f t="shared" si="10"/>
        <v>دون المستوى</v>
      </c>
      <c r="T205" s="3">
        <f t="shared" si="11"/>
        <v>0</v>
      </c>
    </row>
    <row r="206" spans="8:20" ht="16.5" thickBot="1">
      <c r="H206" s="3">
        <f t="shared" si="9"/>
        <v>0</v>
      </c>
      <c r="I206" s="2" t="str">
        <f t="shared" si="10"/>
        <v>دون المستوى</v>
      </c>
      <c r="T206" s="3">
        <f t="shared" si="11"/>
        <v>0</v>
      </c>
    </row>
    <row r="207" spans="8:20" ht="16.5" thickBot="1">
      <c r="H207" s="3">
        <f t="shared" si="9"/>
        <v>0</v>
      </c>
      <c r="I207" s="2" t="str">
        <f t="shared" si="10"/>
        <v>دون المستوى</v>
      </c>
      <c r="T207" s="3">
        <f t="shared" si="11"/>
        <v>0</v>
      </c>
    </row>
    <row r="208" spans="8:20" ht="16.5" thickBot="1">
      <c r="H208" s="3">
        <f t="shared" si="9"/>
        <v>0</v>
      </c>
      <c r="I208" s="2" t="str">
        <f t="shared" si="10"/>
        <v>دون المستوى</v>
      </c>
      <c r="T208" s="3">
        <f t="shared" si="11"/>
        <v>0</v>
      </c>
    </row>
    <row r="209" spans="8:20" ht="16.5" thickBot="1">
      <c r="H209" s="3">
        <f t="shared" si="9"/>
        <v>0</v>
      </c>
      <c r="I209" s="2" t="str">
        <f t="shared" si="10"/>
        <v>دون المستوى</v>
      </c>
      <c r="T209" s="3">
        <f t="shared" si="11"/>
        <v>0</v>
      </c>
    </row>
    <row r="210" spans="8:20" ht="16.5" thickBot="1">
      <c r="H210" s="3">
        <f t="shared" si="9"/>
        <v>0</v>
      </c>
      <c r="I210" s="2" t="str">
        <f t="shared" si="10"/>
        <v>دون المستوى</v>
      </c>
      <c r="T210" s="3">
        <f t="shared" si="11"/>
        <v>0</v>
      </c>
    </row>
    <row r="211" spans="8:20" ht="16.5" thickBot="1">
      <c r="H211" s="3">
        <f t="shared" si="9"/>
        <v>0</v>
      </c>
      <c r="I211" s="2" t="str">
        <f t="shared" si="10"/>
        <v>دون المستوى</v>
      </c>
      <c r="T211" s="3">
        <f t="shared" si="11"/>
        <v>0</v>
      </c>
    </row>
    <row r="212" spans="8:20" ht="16.5" thickBot="1">
      <c r="H212" s="3">
        <f t="shared" si="9"/>
        <v>0</v>
      </c>
      <c r="I212" s="2" t="str">
        <f t="shared" si="10"/>
        <v>دون المستوى</v>
      </c>
      <c r="T212" s="3">
        <f t="shared" si="11"/>
        <v>0</v>
      </c>
    </row>
    <row r="213" spans="8:20" ht="16.5" thickBot="1">
      <c r="H213" s="3">
        <f t="shared" si="9"/>
        <v>0</v>
      </c>
      <c r="I213" s="2" t="str">
        <f t="shared" si="10"/>
        <v>دون المستوى</v>
      </c>
      <c r="T213" s="3">
        <f t="shared" si="11"/>
        <v>0</v>
      </c>
    </row>
    <row r="214" spans="8:20" ht="16.5" thickBot="1">
      <c r="H214" s="3">
        <f t="shared" si="9"/>
        <v>0</v>
      </c>
      <c r="I214" s="2" t="str">
        <f t="shared" si="10"/>
        <v>دون المستوى</v>
      </c>
      <c r="T214" s="3">
        <f t="shared" si="11"/>
        <v>0</v>
      </c>
    </row>
    <row r="215" spans="8:20" ht="16.5" thickBot="1">
      <c r="H215" s="3">
        <f t="shared" si="9"/>
        <v>0</v>
      </c>
      <c r="I215" s="2" t="str">
        <f t="shared" si="10"/>
        <v>دون المستوى</v>
      </c>
      <c r="T215" s="3">
        <f t="shared" si="11"/>
        <v>0</v>
      </c>
    </row>
    <row r="216" spans="8:20" ht="16.5" thickBot="1">
      <c r="H216" s="3">
        <f t="shared" si="9"/>
        <v>0</v>
      </c>
      <c r="I216" s="2" t="str">
        <f t="shared" si="10"/>
        <v>دون المستوى</v>
      </c>
      <c r="T216" s="3">
        <f t="shared" si="11"/>
        <v>0</v>
      </c>
    </row>
    <row r="217" spans="8:20" ht="16.5" thickBot="1">
      <c r="H217" s="3">
        <f t="shared" si="9"/>
        <v>0</v>
      </c>
      <c r="I217" s="2" t="str">
        <f t="shared" si="10"/>
        <v>دون المستوى</v>
      </c>
      <c r="T217" s="3">
        <f t="shared" si="11"/>
        <v>0</v>
      </c>
    </row>
    <row r="218" spans="8:20" ht="16.5" thickBot="1">
      <c r="H218" s="3">
        <f t="shared" si="9"/>
        <v>0</v>
      </c>
      <c r="I218" s="2" t="str">
        <f t="shared" si="10"/>
        <v>دون المستوى</v>
      </c>
      <c r="T218" s="3">
        <f t="shared" si="11"/>
        <v>0</v>
      </c>
    </row>
    <row r="219" spans="8:20" ht="16.5" thickBot="1">
      <c r="H219" s="3">
        <f t="shared" si="9"/>
        <v>0</v>
      </c>
      <c r="I219" s="2" t="str">
        <f t="shared" si="10"/>
        <v>دون المستوى</v>
      </c>
      <c r="T219" s="3">
        <f t="shared" si="11"/>
        <v>0</v>
      </c>
    </row>
    <row r="220" spans="8:20" ht="16.5" thickBot="1">
      <c r="H220" s="3">
        <f t="shared" si="9"/>
        <v>0</v>
      </c>
      <c r="I220" s="2" t="str">
        <f t="shared" si="10"/>
        <v>دون المستوى</v>
      </c>
      <c r="T220" s="3">
        <f t="shared" si="11"/>
        <v>0</v>
      </c>
    </row>
    <row r="221" spans="8:20" ht="16.5" thickBot="1">
      <c r="H221" s="3">
        <f t="shared" si="9"/>
        <v>0</v>
      </c>
      <c r="I221" s="2" t="str">
        <f t="shared" si="10"/>
        <v>دون المستوى</v>
      </c>
      <c r="T221" s="3">
        <f t="shared" si="11"/>
        <v>0</v>
      </c>
    </row>
    <row r="222" spans="8:20" ht="16.5" thickBot="1">
      <c r="H222" s="3">
        <f t="shared" si="9"/>
        <v>0</v>
      </c>
      <c r="I222" s="2" t="str">
        <f t="shared" si="10"/>
        <v>دون المستوى</v>
      </c>
      <c r="T222" s="3">
        <f t="shared" si="11"/>
        <v>0</v>
      </c>
    </row>
    <row r="223" spans="8:20" ht="16.5" thickBot="1">
      <c r="H223" s="3">
        <f t="shared" si="9"/>
        <v>0</v>
      </c>
      <c r="I223" s="2" t="str">
        <f t="shared" si="10"/>
        <v>دون المستوى</v>
      </c>
      <c r="T223" s="3">
        <f t="shared" si="11"/>
        <v>0</v>
      </c>
    </row>
    <row r="224" spans="8:20" ht="16.5" thickBot="1">
      <c r="H224" s="3">
        <f t="shared" si="9"/>
        <v>0</v>
      </c>
      <c r="I224" s="2" t="str">
        <f t="shared" si="10"/>
        <v>دون المستوى</v>
      </c>
      <c r="T224" s="3">
        <f t="shared" si="11"/>
        <v>0</v>
      </c>
    </row>
    <row r="225" spans="8:20" ht="16.5" thickBot="1">
      <c r="H225" s="3">
        <f t="shared" si="9"/>
        <v>0</v>
      </c>
      <c r="I225" s="2" t="str">
        <f t="shared" si="10"/>
        <v>دون المستوى</v>
      </c>
      <c r="T225" s="3">
        <f t="shared" si="11"/>
        <v>0</v>
      </c>
    </row>
    <row r="226" spans="8:20" ht="16.5" thickBot="1">
      <c r="H226" s="3">
        <f t="shared" si="9"/>
        <v>0</v>
      </c>
      <c r="I226" s="2" t="str">
        <f t="shared" si="10"/>
        <v>دون المستوى</v>
      </c>
      <c r="T226" s="3">
        <f t="shared" si="11"/>
        <v>0</v>
      </c>
    </row>
    <row r="227" spans="8:20" ht="16.5" thickBot="1">
      <c r="H227" s="3">
        <f t="shared" si="9"/>
        <v>0</v>
      </c>
      <c r="I227" s="2" t="str">
        <f t="shared" si="10"/>
        <v>دون المستوى</v>
      </c>
      <c r="T227" s="3">
        <f t="shared" si="11"/>
        <v>0</v>
      </c>
    </row>
    <row r="228" spans="8:20" ht="16.5" thickBot="1">
      <c r="H228" s="3">
        <f t="shared" si="9"/>
        <v>0</v>
      </c>
      <c r="I228" s="2" t="str">
        <f t="shared" si="10"/>
        <v>دون المستوى</v>
      </c>
      <c r="T228" s="3">
        <f t="shared" si="11"/>
        <v>0</v>
      </c>
    </row>
    <row r="229" spans="8:20" ht="16.5" thickBot="1">
      <c r="H229" s="3">
        <f t="shared" si="9"/>
        <v>0</v>
      </c>
      <c r="I229" s="2" t="str">
        <f t="shared" si="10"/>
        <v>دون المستوى</v>
      </c>
      <c r="T229" s="3">
        <f t="shared" si="11"/>
        <v>0</v>
      </c>
    </row>
    <row r="230" spans="8:20" ht="16.5" thickBot="1">
      <c r="H230" s="3">
        <f t="shared" si="9"/>
        <v>0</v>
      </c>
      <c r="I230" s="2" t="str">
        <f t="shared" si="10"/>
        <v>دون المستوى</v>
      </c>
      <c r="T230" s="3">
        <f t="shared" si="11"/>
        <v>0</v>
      </c>
    </row>
    <row r="231" spans="8:20" ht="16.5" thickBot="1">
      <c r="H231" s="3">
        <f t="shared" si="9"/>
        <v>0</v>
      </c>
      <c r="I231" s="2" t="str">
        <f t="shared" si="10"/>
        <v>دون المستوى</v>
      </c>
      <c r="T231" s="3">
        <f t="shared" si="11"/>
        <v>0</v>
      </c>
    </row>
    <row r="232" spans="8:20" ht="16.5" thickBot="1">
      <c r="H232" s="3">
        <f t="shared" si="9"/>
        <v>0</v>
      </c>
      <c r="I232" s="2" t="str">
        <f t="shared" si="10"/>
        <v>دون المستوى</v>
      </c>
      <c r="T232" s="3">
        <f t="shared" si="11"/>
        <v>0</v>
      </c>
    </row>
    <row r="233" spans="8:20" ht="16.5" thickBot="1">
      <c r="H233" s="3">
        <f t="shared" si="9"/>
        <v>0</v>
      </c>
      <c r="I233" s="2" t="str">
        <f t="shared" si="10"/>
        <v>دون المستوى</v>
      </c>
      <c r="T233" s="3">
        <f t="shared" si="11"/>
        <v>0</v>
      </c>
    </row>
    <row r="234" spans="8:20" ht="16.5" thickBot="1">
      <c r="H234" s="3">
        <f t="shared" si="9"/>
        <v>0</v>
      </c>
      <c r="I234" s="2" t="str">
        <f t="shared" si="10"/>
        <v>دون المستوى</v>
      </c>
      <c r="T234" s="3">
        <f t="shared" si="11"/>
        <v>0</v>
      </c>
    </row>
    <row r="235" spans="8:20" ht="16.5" thickBot="1">
      <c r="H235" s="3">
        <f t="shared" si="9"/>
        <v>0</v>
      </c>
      <c r="I235" s="2" t="str">
        <f t="shared" si="10"/>
        <v>دون المستوى</v>
      </c>
      <c r="T235" s="3">
        <f t="shared" si="11"/>
        <v>0</v>
      </c>
    </row>
    <row r="236" spans="8:20" ht="16.5" thickBot="1">
      <c r="H236" s="3">
        <f t="shared" si="9"/>
        <v>0</v>
      </c>
      <c r="I236" s="2" t="str">
        <f t="shared" si="10"/>
        <v>دون المستوى</v>
      </c>
      <c r="T236" s="3">
        <f t="shared" si="11"/>
        <v>0</v>
      </c>
    </row>
    <row r="237" spans="8:20" ht="16.5" thickBot="1">
      <c r="H237" s="3">
        <f t="shared" si="9"/>
        <v>0</v>
      </c>
      <c r="I237" s="2" t="str">
        <f t="shared" si="10"/>
        <v>دون المستوى</v>
      </c>
      <c r="T237" s="3">
        <f t="shared" si="11"/>
        <v>0</v>
      </c>
    </row>
    <row r="238" spans="8:20" ht="16.5" thickBot="1">
      <c r="H238" s="3">
        <f t="shared" si="9"/>
        <v>0</v>
      </c>
      <c r="I238" s="2" t="str">
        <f t="shared" si="10"/>
        <v>دون المستوى</v>
      </c>
      <c r="T238" s="3">
        <f t="shared" si="11"/>
        <v>0</v>
      </c>
    </row>
    <row r="239" spans="8:20" ht="16.5" thickBot="1">
      <c r="H239" s="3">
        <f t="shared" si="9"/>
        <v>0</v>
      </c>
      <c r="I239" s="2" t="str">
        <f t="shared" si="10"/>
        <v>دون المستوى</v>
      </c>
      <c r="T239" s="3">
        <f t="shared" si="11"/>
        <v>0</v>
      </c>
    </row>
    <row r="240" spans="8:20" ht="16.5" thickBot="1">
      <c r="H240" s="3">
        <f t="shared" si="9"/>
        <v>0</v>
      </c>
      <c r="I240" s="2" t="str">
        <f t="shared" si="10"/>
        <v>دون المستوى</v>
      </c>
      <c r="T240" s="3">
        <f t="shared" si="11"/>
        <v>0</v>
      </c>
    </row>
    <row r="241" spans="8:20" ht="16.5" thickBot="1">
      <c r="H241" s="3">
        <f t="shared" si="9"/>
        <v>0</v>
      </c>
      <c r="I241" s="2" t="str">
        <f t="shared" si="10"/>
        <v>دون المستوى</v>
      </c>
      <c r="T241" s="3">
        <f t="shared" si="11"/>
        <v>0</v>
      </c>
    </row>
    <row r="242" spans="8:20" ht="16.5" thickBot="1">
      <c r="H242" s="3">
        <f t="shared" si="9"/>
        <v>0</v>
      </c>
      <c r="I242" s="2" t="str">
        <f t="shared" si="10"/>
        <v>دون المستوى</v>
      </c>
      <c r="T242" s="3">
        <f t="shared" si="11"/>
        <v>0</v>
      </c>
    </row>
    <row r="243" spans="8:20" ht="16.5" thickBot="1">
      <c r="H243" s="3">
        <f t="shared" si="9"/>
        <v>0</v>
      </c>
      <c r="I243" s="2" t="str">
        <f t="shared" si="10"/>
        <v>دون المستوى</v>
      </c>
      <c r="T243" s="3">
        <f t="shared" si="11"/>
        <v>0</v>
      </c>
    </row>
    <row r="244" spans="8:20" ht="16.5" thickBot="1">
      <c r="H244" s="3">
        <f t="shared" si="9"/>
        <v>0</v>
      </c>
      <c r="I244" s="2" t="str">
        <f t="shared" si="10"/>
        <v>دون المستوى</v>
      </c>
      <c r="T244" s="3">
        <f t="shared" si="11"/>
        <v>0</v>
      </c>
    </row>
    <row r="245" spans="8:20" ht="16.5" thickBot="1">
      <c r="H245" s="3">
        <f t="shared" si="9"/>
        <v>0</v>
      </c>
      <c r="I245" s="2" t="str">
        <f t="shared" si="10"/>
        <v>دون المستوى</v>
      </c>
      <c r="T245" s="3">
        <f t="shared" si="11"/>
        <v>0</v>
      </c>
    </row>
    <row r="246" spans="8:20" ht="16.5" thickBot="1">
      <c r="H246" s="3">
        <f t="shared" si="9"/>
        <v>0</v>
      </c>
      <c r="I246" s="2" t="str">
        <f t="shared" si="10"/>
        <v>دون المستوى</v>
      </c>
      <c r="T246" s="3">
        <f t="shared" si="11"/>
        <v>0</v>
      </c>
    </row>
    <row r="247" spans="8:20" ht="16.5" thickBot="1">
      <c r="H247" s="3">
        <f t="shared" si="9"/>
        <v>0</v>
      </c>
      <c r="I247" s="2" t="str">
        <f t="shared" si="10"/>
        <v>دون المستوى</v>
      </c>
      <c r="T247" s="3">
        <f t="shared" si="11"/>
        <v>0</v>
      </c>
    </row>
    <row r="248" spans="8:20" ht="16.5" thickBot="1">
      <c r="H248" s="3">
        <f t="shared" si="9"/>
        <v>0</v>
      </c>
      <c r="I248" s="2" t="str">
        <f t="shared" si="10"/>
        <v>دون المستوى</v>
      </c>
      <c r="T248" s="3">
        <f t="shared" si="11"/>
        <v>0</v>
      </c>
    </row>
    <row r="249" spans="8:20" ht="16.5" thickBot="1">
      <c r="H249" s="3">
        <f t="shared" si="9"/>
        <v>0</v>
      </c>
      <c r="I249" s="2" t="str">
        <f t="shared" si="10"/>
        <v>دون المستوى</v>
      </c>
      <c r="T249" s="3">
        <f t="shared" si="11"/>
        <v>0</v>
      </c>
    </row>
    <row r="250" spans="8:20" ht="16.5" thickBot="1">
      <c r="H250" s="3">
        <f t="shared" si="9"/>
        <v>0</v>
      </c>
      <c r="I250" s="2" t="str">
        <f t="shared" si="10"/>
        <v>دون المستوى</v>
      </c>
      <c r="T250" s="3">
        <f t="shared" si="11"/>
        <v>0</v>
      </c>
    </row>
    <row r="251" spans="8:20" ht="16.5" thickBot="1">
      <c r="H251" s="3">
        <f t="shared" si="9"/>
        <v>0</v>
      </c>
      <c r="I251" s="2" t="str">
        <f t="shared" si="10"/>
        <v>دون المستوى</v>
      </c>
      <c r="T251" s="3">
        <f t="shared" si="11"/>
        <v>0</v>
      </c>
    </row>
    <row r="252" spans="8:20" ht="16.5" thickBot="1">
      <c r="H252" s="3"/>
      <c r="I252" s="2"/>
      <c r="T252" s="3"/>
    </row>
    <row r="253" spans="8:20" ht="16.5" thickBot="1">
      <c r="H253" s="3"/>
      <c r="I253" s="2"/>
      <c r="T253" s="3"/>
    </row>
    <row r="254" spans="8:20" ht="16.5" thickBot="1">
      <c r="H254" s="3"/>
      <c r="I254" s="2"/>
      <c r="T254" s="3"/>
    </row>
    <row r="255" spans="8:20" ht="16.5" thickBot="1">
      <c r="H255" s="3"/>
      <c r="I255" s="2"/>
      <c r="T255" s="3"/>
    </row>
    <row r="256" spans="8:20" ht="16.5" thickBot="1">
      <c r="H256" s="3"/>
      <c r="I256" s="2"/>
      <c r="T256" s="3"/>
    </row>
    <row r="257" spans="8:20" ht="16.5" thickBot="1">
      <c r="H257" s="3"/>
      <c r="I257" s="2"/>
      <c r="T257" s="3"/>
    </row>
    <row r="258" spans="8:20" ht="16.5" thickBot="1">
      <c r="H258" s="3"/>
      <c r="I258" s="2"/>
      <c r="T258" s="3"/>
    </row>
    <row r="259" spans="8:20" ht="16.5" thickBot="1">
      <c r="H259" s="3"/>
      <c r="I259" s="2"/>
      <c r="T259" s="3"/>
    </row>
    <row r="260" spans="8:20" ht="16.5" thickBot="1">
      <c r="H260" s="3"/>
      <c r="I260" s="2"/>
      <c r="T260" s="3"/>
    </row>
    <row r="261" spans="8:20" ht="16.5" thickBot="1">
      <c r="H261" s="3"/>
      <c r="I261" s="2"/>
      <c r="T261" s="3"/>
    </row>
    <row r="262" spans="8:20" ht="16.5" thickBot="1">
      <c r="H262" s="3"/>
      <c r="I262" s="2"/>
      <c r="T262" s="3"/>
    </row>
    <row r="263" spans="8:20" ht="16.5" thickBot="1">
      <c r="H263" s="3"/>
      <c r="I263" s="2"/>
      <c r="T263" s="3"/>
    </row>
    <row r="264" spans="8:20" ht="16.5" thickBot="1">
      <c r="H264" s="3"/>
      <c r="I264" s="2"/>
      <c r="T264" s="3"/>
    </row>
    <row r="265" spans="8:20" ht="16.5" thickBot="1">
      <c r="H265" s="3"/>
      <c r="I265" s="2"/>
      <c r="T265" s="3"/>
    </row>
    <row r="266" spans="8:20" ht="16.5" thickBot="1">
      <c r="H266" s="3"/>
      <c r="I266" s="2"/>
      <c r="T266" s="3"/>
    </row>
    <row r="267" spans="8:20" ht="16.5" thickBot="1">
      <c r="H267" s="3"/>
      <c r="I267" s="2"/>
      <c r="T267" s="3"/>
    </row>
    <row r="268" spans="8:20" ht="16.5" thickBot="1">
      <c r="H268" s="3"/>
      <c r="I268" s="2"/>
      <c r="T268" s="3"/>
    </row>
    <row r="269" spans="8:20" ht="16.5" thickBot="1">
      <c r="H269" s="3"/>
      <c r="I269" s="2"/>
      <c r="T269" s="3"/>
    </row>
    <row r="270" spans="8:20" ht="16.5" thickBot="1">
      <c r="H270" s="3"/>
      <c r="I270" s="2"/>
      <c r="T270" s="3"/>
    </row>
    <row r="271" spans="8:20" ht="16.5" thickBot="1">
      <c r="H271" s="3"/>
      <c r="I271" s="2"/>
      <c r="T271" s="3"/>
    </row>
    <row r="272" spans="8:20" ht="16.5" thickBot="1">
      <c r="H272" s="3"/>
      <c r="I272" s="2"/>
      <c r="T272" s="3"/>
    </row>
    <row r="273" spans="8:20" ht="16.5" thickBot="1">
      <c r="H273" s="3"/>
      <c r="I273" s="2"/>
      <c r="T273" s="3"/>
    </row>
    <row r="274" spans="8:20" ht="16.5" thickBot="1">
      <c r="H274" s="3"/>
      <c r="I274" s="2"/>
      <c r="T274" s="3"/>
    </row>
    <row r="275" spans="8:20" ht="16.5" thickBot="1">
      <c r="H275" s="3"/>
      <c r="I275" s="2"/>
      <c r="T275" s="3"/>
    </row>
    <row r="276" spans="8:20" ht="16.5" thickBot="1">
      <c r="H276" s="3"/>
      <c r="I276" s="2"/>
      <c r="T276" s="3"/>
    </row>
    <row r="277" spans="8:20" ht="16.5" thickBot="1">
      <c r="H277" s="3"/>
      <c r="I277" s="2"/>
      <c r="T277" s="3"/>
    </row>
    <row r="278" spans="8:20" ht="16.5" thickBot="1">
      <c r="H278" s="3"/>
      <c r="I278" s="2"/>
      <c r="T278" s="3"/>
    </row>
    <row r="279" spans="8:20" ht="16.5" thickBot="1">
      <c r="H279" s="3"/>
      <c r="I279" s="2"/>
      <c r="T279" s="3"/>
    </row>
    <row r="280" spans="8:20" ht="16.5" thickBot="1">
      <c r="H280" s="3"/>
      <c r="I280" s="2"/>
      <c r="T280" s="3"/>
    </row>
    <row r="281" spans="8:20" ht="16.5" thickBot="1">
      <c r="H281" s="3"/>
      <c r="I281" s="2"/>
      <c r="T281" s="3"/>
    </row>
    <row r="282" spans="8:20" ht="16.5" thickBot="1">
      <c r="H282" s="3"/>
      <c r="I282" s="2"/>
      <c r="T282" s="3"/>
    </row>
    <row r="283" spans="8:20" ht="16.5" thickBot="1">
      <c r="H283" s="3"/>
      <c r="I283" s="2"/>
      <c r="T283" s="3"/>
    </row>
    <row r="284" spans="8:20" ht="16.5" thickBot="1">
      <c r="H284" s="3"/>
      <c r="I284" s="2"/>
      <c r="T284" s="3"/>
    </row>
    <row r="285" spans="8:20" ht="16.5" thickBot="1">
      <c r="H285" s="3"/>
      <c r="I285" s="2"/>
      <c r="T285" s="3"/>
    </row>
    <row r="286" spans="8:20" ht="16.5" thickBot="1">
      <c r="H286" s="3"/>
      <c r="I286" s="2"/>
      <c r="T286" s="3"/>
    </row>
    <row r="287" spans="8:20" ht="16.5" thickBot="1">
      <c r="H287" s="3"/>
      <c r="I287" s="2"/>
      <c r="T287" s="3"/>
    </row>
    <row r="288" spans="8:20" ht="16.5" thickBot="1">
      <c r="H288" s="3"/>
      <c r="I288" s="2"/>
      <c r="T288" s="3"/>
    </row>
    <row r="289" spans="8:20" ht="16.5" thickBot="1">
      <c r="H289" s="3"/>
      <c r="I289" s="2"/>
      <c r="T289" s="3"/>
    </row>
    <row r="290" spans="8:20" ht="16.5" thickBot="1">
      <c r="H290" s="3"/>
      <c r="I290" s="2"/>
      <c r="T290" s="3"/>
    </row>
    <row r="291" spans="8:20" ht="16.5" thickBot="1">
      <c r="H291" s="3"/>
      <c r="I291" s="2"/>
      <c r="T291" s="3"/>
    </row>
    <row r="292" spans="8:20" ht="16.5" thickBot="1">
      <c r="H292" s="3"/>
      <c r="I292" s="2"/>
      <c r="T292" s="3"/>
    </row>
    <row r="293" spans="8:20" ht="16.5" thickBot="1">
      <c r="H293" s="3"/>
      <c r="I293" s="2"/>
      <c r="T293" s="3"/>
    </row>
    <row r="294" spans="8:20" ht="16.5" thickBot="1">
      <c r="H294" s="3"/>
      <c r="I294" s="2"/>
      <c r="T294" s="3"/>
    </row>
    <row r="295" spans="8:20" ht="16.5" thickBot="1">
      <c r="H295" s="3"/>
      <c r="I295" s="2"/>
      <c r="T295" s="3"/>
    </row>
    <row r="296" spans="8:20" ht="16.5" thickBot="1">
      <c r="H296" s="3"/>
      <c r="I296" s="2"/>
      <c r="T296" s="3"/>
    </row>
    <row r="297" spans="8:20" ht="16.5" thickBot="1">
      <c r="H297" s="3"/>
      <c r="I297" s="2"/>
      <c r="T297" s="3"/>
    </row>
    <row r="298" spans="8:20" ht="16.5" thickBot="1">
      <c r="H298" s="3"/>
      <c r="I298" s="2"/>
      <c r="T298" s="3"/>
    </row>
    <row r="299" spans="8:20" ht="16.5" thickBot="1">
      <c r="H299" s="3"/>
      <c r="I299" s="2"/>
      <c r="T299" s="3"/>
    </row>
    <row r="300" spans="8:20" ht="16.5" thickBot="1">
      <c r="H300" s="3"/>
      <c r="I300" s="2"/>
      <c r="T300" s="3"/>
    </row>
    <row r="301" spans="8:20" ht="16.5" thickBot="1">
      <c r="H301" s="3"/>
      <c r="I301" s="2"/>
      <c r="T301" s="3"/>
    </row>
    <row r="302" spans="8:20" ht="16.5" thickBot="1">
      <c r="H302" s="3"/>
      <c r="I302" s="2"/>
      <c r="T302" s="3"/>
    </row>
    <row r="303" spans="8:20" ht="16.5" thickBot="1">
      <c r="H303" s="3"/>
      <c r="I303" s="2"/>
      <c r="T303" s="3"/>
    </row>
    <row r="304" spans="8:20" ht="16.5" thickBot="1">
      <c r="H304" s="3"/>
      <c r="I304" s="2"/>
      <c r="T304" s="3"/>
    </row>
    <row r="305" spans="8:20" ht="16.5" thickBot="1">
      <c r="H305" s="3"/>
      <c r="I305" s="2"/>
      <c r="T305" s="3"/>
    </row>
    <row r="306" spans="8:20" ht="16.5" thickBot="1">
      <c r="H306" s="3"/>
      <c r="I306" s="2"/>
      <c r="T306" s="3"/>
    </row>
    <row r="307" spans="8:20" ht="16.5" thickBot="1">
      <c r="H307" s="3"/>
      <c r="I307" s="2"/>
      <c r="T307" s="3"/>
    </row>
    <row r="308" spans="8:20" ht="16.5" thickBot="1">
      <c r="H308" s="3"/>
      <c r="I308" s="2"/>
      <c r="T308" s="3"/>
    </row>
    <row r="309" spans="8:20" ht="16.5" thickBot="1">
      <c r="H309" s="3"/>
      <c r="I309" s="2"/>
      <c r="T309" s="3"/>
    </row>
    <row r="310" spans="8:20" ht="16.5" thickBot="1">
      <c r="H310" s="3"/>
      <c r="I310" s="2"/>
      <c r="T310" s="3"/>
    </row>
    <row r="311" spans="8:20" ht="16.5" thickBot="1">
      <c r="H311" s="3"/>
      <c r="I311" s="2"/>
      <c r="T311" s="3"/>
    </row>
    <row r="312" spans="8:20" ht="16.5" thickBot="1">
      <c r="H312" s="3"/>
      <c r="I312" s="2"/>
      <c r="T312" s="3"/>
    </row>
    <row r="313" spans="8:20" ht="16.5" thickBot="1">
      <c r="H313" s="3"/>
      <c r="I313" s="2"/>
      <c r="T313" s="3"/>
    </row>
    <row r="314" spans="8:20" ht="16.5" thickBot="1">
      <c r="H314" s="3"/>
      <c r="I314" s="2"/>
      <c r="T314" s="3"/>
    </row>
    <row r="315" spans="8:20" ht="16.5" thickBot="1">
      <c r="H315" s="3"/>
      <c r="I315" s="2"/>
      <c r="T315" s="3"/>
    </row>
    <row r="316" spans="8:20" ht="16.5" thickBot="1">
      <c r="H316" s="3"/>
      <c r="I316" s="2"/>
      <c r="T316" s="3"/>
    </row>
    <row r="317" spans="8:20" ht="16.5" thickBot="1">
      <c r="H317" s="3"/>
      <c r="I317" s="2"/>
      <c r="T317" s="3"/>
    </row>
    <row r="318" spans="8:20" ht="16.5" thickBot="1">
      <c r="H318" s="3"/>
      <c r="I318" s="2"/>
      <c r="T318" s="3"/>
    </row>
    <row r="319" spans="8:20" ht="16.5" thickBot="1">
      <c r="H319" s="3"/>
      <c r="I319" s="2"/>
      <c r="T319" s="3"/>
    </row>
    <row r="320" spans="8:20" ht="16.5" thickBot="1">
      <c r="H320" s="3"/>
      <c r="I320" s="2"/>
      <c r="T320" s="3"/>
    </row>
    <row r="321" spans="8:20" ht="16.5" thickBot="1">
      <c r="H321" s="3"/>
      <c r="I321" s="2"/>
      <c r="T321" s="3"/>
    </row>
    <row r="322" spans="8:20" ht="16.5" thickBot="1">
      <c r="H322" s="3"/>
      <c r="I322" s="2"/>
      <c r="T322" s="3"/>
    </row>
    <row r="323" spans="8:20" ht="16.5" thickBot="1">
      <c r="H323" s="3"/>
      <c r="I323" s="2"/>
      <c r="T323" s="3"/>
    </row>
    <row r="324" spans="8:20" ht="16.5" thickBot="1">
      <c r="H324" s="3"/>
      <c r="I324" s="2"/>
      <c r="T324" s="3"/>
    </row>
    <row r="325" spans="8:20" ht="16.5" thickBot="1">
      <c r="H325" s="3"/>
      <c r="I325" s="2"/>
      <c r="T325" s="3"/>
    </row>
    <row r="326" spans="8:20" ht="16.5" thickBot="1">
      <c r="H326" s="3"/>
      <c r="I326" s="2"/>
      <c r="T326" s="3"/>
    </row>
    <row r="327" spans="8:20" ht="16.5" thickBot="1">
      <c r="H327" s="3"/>
      <c r="I327" s="2"/>
      <c r="T327" s="3"/>
    </row>
    <row r="328" spans="8:20" ht="16.5" thickBot="1">
      <c r="H328" s="3"/>
      <c r="I328" s="2"/>
      <c r="T328" s="3"/>
    </row>
    <row r="329" spans="8:20" ht="16.5" thickBot="1">
      <c r="H329" s="3"/>
      <c r="I329" s="2"/>
      <c r="T329" s="3"/>
    </row>
    <row r="330" spans="8:20" ht="16.5" thickBot="1">
      <c r="H330" s="3"/>
      <c r="I330" s="2"/>
      <c r="T330" s="3"/>
    </row>
    <row r="331" spans="8:20" ht="16.5" thickBot="1">
      <c r="H331" s="3"/>
      <c r="I331" s="2"/>
      <c r="T331" s="3"/>
    </row>
    <row r="332" spans="8:20" ht="16.5" thickBot="1">
      <c r="H332" s="3"/>
      <c r="I332" s="2"/>
      <c r="T332" s="3"/>
    </row>
    <row r="333" spans="8:20" ht="16.5" thickBot="1">
      <c r="H333" s="3"/>
      <c r="I333" s="2"/>
      <c r="T333" s="3"/>
    </row>
    <row r="334" spans="8:20" ht="16.5" thickBot="1">
      <c r="H334" s="3"/>
      <c r="I334" s="2"/>
      <c r="T334" s="3"/>
    </row>
    <row r="335" spans="8:20" ht="16.5" thickBot="1">
      <c r="H335" s="3"/>
      <c r="I335" s="2"/>
      <c r="T335" s="3"/>
    </row>
    <row r="336" spans="8:20" ht="16.5" thickBot="1">
      <c r="H336" s="3"/>
      <c r="I336" s="2"/>
      <c r="T336" s="3"/>
    </row>
    <row r="337" spans="8:20" ht="16.5" thickBot="1">
      <c r="H337" s="3"/>
      <c r="I337" s="2"/>
      <c r="T337" s="3"/>
    </row>
    <row r="338" spans="8:20" ht="16.5" thickBot="1">
      <c r="H338" s="3"/>
      <c r="I338" s="2"/>
      <c r="T338" s="3"/>
    </row>
    <row r="339" spans="8:20" ht="16.5" thickBot="1">
      <c r="H339" s="3"/>
      <c r="I339" s="2"/>
      <c r="T339" s="3"/>
    </row>
    <row r="340" spans="8:20" ht="16.5" thickBot="1">
      <c r="H340" s="3"/>
      <c r="I340" s="2"/>
      <c r="T340" s="3"/>
    </row>
    <row r="341" spans="8:20" ht="16.5" thickBot="1">
      <c r="H341" s="3"/>
      <c r="I341" s="2"/>
      <c r="T341" s="3"/>
    </row>
    <row r="342" spans="8:20" ht="16.5" thickBot="1">
      <c r="H342" s="3"/>
      <c r="I342" s="2"/>
      <c r="T342" s="3"/>
    </row>
    <row r="343" spans="8:20" ht="16.5" thickBot="1">
      <c r="H343" s="3"/>
      <c r="I343" s="2"/>
      <c r="T343" s="3"/>
    </row>
    <row r="344" spans="8:20" ht="16.5" thickBot="1">
      <c r="H344" s="3"/>
      <c r="I344" s="2"/>
      <c r="T344" s="3"/>
    </row>
    <row r="345" spans="8:20" ht="16.5" thickBot="1">
      <c r="H345" s="3"/>
      <c r="I345" s="2"/>
      <c r="T345" s="3"/>
    </row>
    <row r="346" spans="8:20" ht="16.5" thickBot="1">
      <c r="H346" s="3"/>
      <c r="I346" s="2"/>
      <c r="T346" s="3"/>
    </row>
    <row r="347" spans="8:20" ht="16.5" thickBot="1">
      <c r="H347" s="3"/>
      <c r="I347" s="2"/>
      <c r="T347" s="3"/>
    </row>
    <row r="348" spans="8:20" ht="16.5" thickBot="1">
      <c r="H348" s="3"/>
      <c r="I348" s="2"/>
      <c r="T348" s="3"/>
    </row>
    <row r="349" spans="8:20" ht="16.5" thickBot="1">
      <c r="H349" s="3"/>
      <c r="I349" s="2"/>
      <c r="T349" s="3"/>
    </row>
    <row r="350" spans="8:20" ht="16.5" thickBot="1">
      <c r="H350" s="3"/>
      <c r="I350" s="2"/>
      <c r="T350" s="3"/>
    </row>
    <row r="351" spans="8:20" ht="16.5" thickBot="1">
      <c r="H351" s="3"/>
      <c r="I351" s="2"/>
      <c r="T351" s="3"/>
    </row>
    <row r="352" spans="8:20" ht="16.5" thickBot="1">
      <c r="H352" s="3"/>
      <c r="I352" s="2"/>
      <c r="T352" s="3"/>
    </row>
    <row r="353" spans="8:20" ht="16.5" thickBot="1">
      <c r="H353" s="3"/>
      <c r="I353" s="2"/>
      <c r="T353" s="3"/>
    </row>
    <row r="354" spans="8:20" ht="16.5" thickBot="1">
      <c r="H354" s="3"/>
      <c r="I354" s="2"/>
      <c r="T354" s="3"/>
    </row>
    <row r="355" spans="8:20" ht="16.5" thickBot="1">
      <c r="H355" s="3"/>
      <c r="I355" s="2"/>
      <c r="T355" s="3"/>
    </row>
    <row r="356" spans="8:20" ht="16.5" thickBot="1">
      <c r="H356" s="3"/>
      <c r="I356" s="2"/>
      <c r="T356" s="3"/>
    </row>
    <row r="357" spans="8:20" ht="16.5" thickBot="1">
      <c r="H357" s="3"/>
      <c r="I357" s="2"/>
      <c r="T357" s="3"/>
    </row>
    <row r="358" spans="8:20" ht="16.5" thickBot="1">
      <c r="H358" s="3"/>
      <c r="I358" s="2"/>
      <c r="T358" s="3"/>
    </row>
    <row r="359" spans="8:20" ht="16.5" thickBot="1">
      <c r="H359" s="3"/>
      <c r="I359" s="2"/>
      <c r="T359" s="3"/>
    </row>
    <row r="360" spans="8:20" ht="16.5" thickBot="1">
      <c r="H360" s="3"/>
      <c r="I360" s="2"/>
      <c r="T360" s="3"/>
    </row>
    <row r="361" spans="8:20" ht="16.5" thickBot="1">
      <c r="H361" s="3"/>
      <c r="I361" s="2"/>
      <c r="T361" s="3"/>
    </row>
    <row r="362" spans="8:20" ht="16.5" thickBot="1">
      <c r="H362" s="3"/>
      <c r="I362" s="2"/>
      <c r="T362" s="3"/>
    </row>
    <row r="363" spans="8:20" ht="16.5" thickBot="1">
      <c r="H363" s="3"/>
      <c r="I363" s="2"/>
      <c r="T363" s="3"/>
    </row>
    <row r="364" spans="8:20" ht="16.5" thickBot="1">
      <c r="H364" s="3"/>
      <c r="I364" s="2"/>
      <c r="T364" s="3"/>
    </row>
    <row r="365" spans="8:20" ht="16.5" thickBot="1">
      <c r="H365" s="3"/>
      <c r="I365" s="2"/>
      <c r="T365" s="3"/>
    </row>
    <row r="366" spans="8:20" ht="16.5" thickBot="1">
      <c r="H366" s="3"/>
      <c r="I366" s="2"/>
      <c r="T366" s="3"/>
    </row>
    <row r="367" spans="8:20" ht="16.5" thickBot="1">
      <c r="H367" s="3"/>
      <c r="I367" s="2"/>
      <c r="T367" s="3"/>
    </row>
    <row r="368" spans="8:20" ht="16.5" thickBot="1">
      <c r="H368" s="3"/>
      <c r="I368" s="2"/>
      <c r="T368" s="3"/>
    </row>
    <row r="369" spans="8:20" ht="16.5" thickBot="1">
      <c r="H369" s="3"/>
      <c r="I369" s="2"/>
      <c r="T369" s="3"/>
    </row>
    <row r="370" spans="8:20" ht="16.5" thickBot="1">
      <c r="H370" s="3"/>
      <c r="I370" s="2"/>
      <c r="T370" s="3"/>
    </row>
    <row r="371" spans="8:20" ht="16.5" thickBot="1">
      <c r="H371" s="3"/>
      <c r="I371" s="2"/>
      <c r="T371" s="3"/>
    </row>
    <row r="372" spans="8:20" ht="16.5" thickBot="1">
      <c r="H372" s="3"/>
      <c r="I372" s="2"/>
      <c r="T372" s="3"/>
    </row>
    <row r="373" spans="8:20" ht="16.5" thickBot="1">
      <c r="H373" s="3"/>
      <c r="I373" s="2"/>
      <c r="T373" s="3"/>
    </row>
    <row r="374" spans="8:20" ht="16.5" thickBot="1">
      <c r="H374" s="3"/>
      <c r="I374" s="2"/>
      <c r="T374" s="3"/>
    </row>
    <row r="375" spans="8:20" ht="16.5" thickBot="1">
      <c r="H375" s="3"/>
      <c r="I375" s="2"/>
      <c r="T375" s="3"/>
    </row>
    <row r="376" spans="8:20" ht="16.5" thickBot="1">
      <c r="H376" s="3"/>
      <c r="I376" s="2"/>
      <c r="T376" s="3"/>
    </row>
    <row r="377" spans="8:20" ht="16.5" thickBot="1">
      <c r="H377" s="3"/>
      <c r="I377" s="2"/>
      <c r="T377" s="3"/>
    </row>
    <row r="378" spans="8:20" ht="16.5" thickBot="1">
      <c r="H378" s="3"/>
      <c r="I378" s="2"/>
      <c r="T378" s="3"/>
    </row>
    <row r="379" spans="8:20" ht="16.5" thickBot="1">
      <c r="H379" s="3"/>
      <c r="I379" s="2"/>
      <c r="T379" s="3"/>
    </row>
    <row r="380" spans="8:20" ht="16.5" thickBot="1">
      <c r="H380" s="3"/>
      <c r="I380" s="2"/>
      <c r="T380" s="3"/>
    </row>
    <row r="381" spans="8:20" ht="16.5" thickBot="1">
      <c r="H381" s="3"/>
      <c r="I381" s="2"/>
      <c r="T381" s="3"/>
    </row>
    <row r="382" spans="8:20" ht="16.5" thickBot="1">
      <c r="H382" s="3"/>
      <c r="I382" s="2"/>
      <c r="T382" s="3"/>
    </row>
    <row r="383" spans="8:20" ht="16.5" thickBot="1">
      <c r="H383" s="3"/>
      <c r="I383" s="2"/>
      <c r="T383" s="3"/>
    </row>
    <row r="384" spans="8:20" ht="16.5" thickBot="1">
      <c r="H384" s="3"/>
      <c r="I384" s="2"/>
      <c r="T384" s="3"/>
    </row>
    <row r="385" spans="8:20" ht="16.5" thickBot="1">
      <c r="H385" s="3"/>
      <c r="I385" s="2"/>
      <c r="T385" s="3"/>
    </row>
    <row r="386" spans="8:20" ht="16.5" thickBot="1">
      <c r="H386" s="3"/>
      <c r="I386" s="2"/>
      <c r="T386" s="3"/>
    </row>
    <row r="387" spans="8:20" ht="16.5" thickBot="1">
      <c r="H387" s="3"/>
      <c r="I387" s="2"/>
      <c r="T387" s="3"/>
    </row>
    <row r="388" spans="8:20" ht="16.5" thickBot="1">
      <c r="H388" s="3"/>
      <c r="I388" s="2"/>
      <c r="T388" s="3"/>
    </row>
    <row r="389" spans="8:20" ht="16.5" thickBot="1">
      <c r="H389" s="3"/>
      <c r="I389" s="2"/>
      <c r="T389" s="3"/>
    </row>
    <row r="390" spans="8:20" ht="16.5" thickBot="1">
      <c r="H390" s="3"/>
      <c r="I390" s="2"/>
      <c r="T390" s="3"/>
    </row>
    <row r="391" spans="8:20" ht="16.5" thickBot="1">
      <c r="H391" s="3"/>
      <c r="I391" s="2"/>
      <c r="T391" s="3"/>
    </row>
    <row r="392" spans="8:20" ht="16.5" thickBot="1">
      <c r="H392" s="3"/>
      <c r="I392" s="2"/>
      <c r="T392" s="3"/>
    </row>
    <row r="393" spans="8:20" ht="16.5" thickBot="1">
      <c r="H393" s="3"/>
      <c r="I393" s="2"/>
      <c r="T393" s="3"/>
    </row>
    <row r="394" spans="8:20" ht="16.5" thickBot="1">
      <c r="H394" s="3"/>
      <c r="I394" s="2"/>
      <c r="T394" s="3"/>
    </row>
    <row r="395" spans="8:20" ht="16.5" thickBot="1">
      <c r="H395" s="3"/>
      <c r="I395" s="2"/>
      <c r="T395" s="3"/>
    </row>
    <row r="396" spans="8:20" ht="16.5" thickBot="1">
      <c r="H396" s="3"/>
      <c r="I396" s="2"/>
      <c r="T396" s="3"/>
    </row>
    <row r="397" spans="8:20" ht="16.5" thickBot="1">
      <c r="H397" s="3"/>
      <c r="I397" s="2"/>
      <c r="T397" s="3"/>
    </row>
    <row r="398" spans="8:20" ht="16.5" thickBot="1">
      <c r="H398" s="3"/>
      <c r="I398" s="2"/>
      <c r="T398" s="3"/>
    </row>
    <row r="399" spans="8:20" ht="16.5" thickBot="1">
      <c r="H399" s="3"/>
      <c r="I399" s="2"/>
      <c r="T399" s="3"/>
    </row>
    <row r="400" spans="8:20" ht="16.5" thickBot="1">
      <c r="H400" s="3"/>
      <c r="I400" s="2"/>
      <c r="T400" s="3"/>
    </row>
    <row r="401" spans="8:20" ht="16.5" thickBot="1">
      <c r="H401" s="3"/>
      <c r="I401" s="2"/>
      <c r="T401" s="3"/>
    </row>
    <row r="402" spans="8:20" ht="16.5" thickBot="1">
      <c r="H402" s="3"/>
      <c r="I402" s="2"/>
      <c r="T402" s="3"/>
    </row>
    <row r="403" spans="8:20" ht="16.5" thickBot="1">
      <c r="H403" s="3"/>
      <c r="I403" s="2"/>
      <c r="T403" s="3"/>
    </row>
    <row r="404" spans="8:20" ht="16.5" thickBot="1">
      <c r="H404" s="3"/>
      <c r="I404" s="2"/>
      <c r="T404" s="3"/>
    </row>
    <row r="405" spans="8:20" ht="16.5" thickBot="1">
      <c r="H405" s="3"/>
      <c r="I405" s="2"/>
      <c r="T405" s="3"/>
    </row>
    <row r="406" spans="8:20" ht="16.5" thickBot="1">
      <c r="H406" s="3"/>
      <c r="I406" s="2"/>
      <c r="T406" s="3"/>
    </row>
    <row r="407" spans="8:20" ht="16.5" thickBot="1">
      <c r="H407" s="3"/>
      <c r="I407" s="2"/>
      <c r="T407" s="3"/>
    </row>
    <row r="408" spans="8:20" ht="16.5" thickBot="1">
      <c r="H408" s="3"/>
      <c r="I408" s="2"/>
      <c r="T408" s="3"/>
    </row>
    <row r="409" spans="8:20" ht="16.5" thickBot="1">
      <c r="H409" s="3"/>
      <c r="I409" s="2"/>
      <c r="T409" s="3"/>
    </row>
    <row r="410" spans="8:20" ht="16.5" thickBot="1">
      <c r="H410" s="3"/>
      <c r="I410" s="2"/>
      <c r="T410" s="3"/>
    </row>
    <row r="411" spans="8:20" ht="16.5" thickBot="1">
      <c r="H411" s="3"/>
      <c r="I411" s="2"/>
      <c r="T411" s="3"/>
    </row>
    <row r="412" spans="8:20" ht="16.5" thickBot="1">
      <c r="H412" s="3"/>
      <c r="I412" s="2"/>
      <c r="T412" s="3"/>
    </row>
    <row r="413" spans="8:20" ht="16.5" thickBot="1">
      <c r="H413" s="3"/>
      <c r="I413" s="2"/>
      <c r="T413" s="3"/>
    </row>
    <row r="414" spans="8:20" ht="16.5" thickBot="1">
      <c r="H414" s="3"/>
      <c r="I414" s="2"/>
      <c r="T414" s="3"/>
    </row>
    <row r="415" spans="8:20" ht="16.5" thickBot="1">
      <c r="H415" s="3"/>
      <c r="I415" s="2"/>
      <c r="T415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9">
    <tabColor theme="2" tint="-0.249977111117893"/>
  </sheetPr>
  <dimension ref="A1:T250"/>
  <sheetViews>
    <sheetView rightToLeft="1" zoomScale="85" zoomScaleNormal="85" workbookViewId="0">
      <selection activeCell="E2" sqref="E2:G3"/>
    </sheetView>
  </sheetViews>
  <sheetFormatPr defaultRowHeight="14.25"/>
  <cols>
    <col min="1" max="1" width="9" style="3"/>
    <col min="2" max="2" width="26.25" style="3" customWidth="1"/>
    <col min="3" max="7" width="9" style="3"/>
    <col min="8" max="8" width="9.5" style="3" customWidth="1"/>
    <col min="9" max="9" width="10.125" style="3" customWidth="1"/>
    <col min="10" max="16384" width="9" style="3"/>
  </cols>
  <sheetData>
    <row r="1" spans="1:20" s="6" customFormat="1" ht="126" thickBot="1">
      <c r="A1" s="4" t="s">
        <v>0</v>
      </c>
      <c r="B1" s="5" t="s">
        <v>1</v>
      </c>
      <c r="C1" s="1" t="s">
        <v>2</v>
      </c>
      <c r="D1" s="1" t="s">
        <v>3</v>
      </c>
      <c r="E1" s="1" t="s">
        <v>6</v>
      </c>
      <c r="F1" s="1" t="s">
        <v>7</v>
      </c>
      <c r="G1" s="1" t="s">
        <v>8</v>
      </c>
      <c r="H1" s="1" t="s">
        <v>4</v>
      </c>
      <c r="I1" s="1" t="s">
        <v>5</v>
      </c>
      <c r="J1" s="1" t="s">
        <v>7</v>
      </c>
      <c r="K1" s="1" t="s">
        <v>8</v>
      </c>
      <c r="L1" s="1" t="s">
        <v>4</v>
      </c>
      <c r="M1" s="1" t="s">
        <v>9</v>
      </c>
      <c r="N1" s="1" t="s">
        <v>10</v>
      </c>
      <c r="O1" s="1" t="s">
        <v>15</v>
      </c>
      <c r="P1" s="1" t="s">
        <v>5</v>
      </c>
      <c r="T1" s="1" t="s">
        <v>27</v>
      </c>
    </row>
    <row r="2" spans="1:20" ht="16.5" thickBot="1">
      <c r="E2" s="3">
        <v>30</v>
      </c>
      <c r="F2" s="3">
        <v>30</v>
      </c>
      <c r="G2" s="3">
        <v>10</v>
      </c>
      <c r="H2" s="3">
        <f>E2+F2+G2</f>
        <v>70</v>
      </c>
      <c r="I2" s="2" t="str">
        <f>IF(H2&gt;=85,"ممتاز",IF(H2&gt;=75,"جيد جدا",IF(H2&gt;=65,"جيد",IF(H2&gt;=50,"مقبول",IF(H2&lt;50,"دون المستوى")))))</f>
        <v>جيد</v>
      </c>
      <c r="T2" s="3">
        <f>E2+F2</f>
        <v>60</v>
      </c>
    </row>
    <row r="3" spans="1:20" ht="16.5" thickBot="1">
      <c r="E3" s="3">
        <v>20</v>
      </c>
      <c r="F3" s="3">
        <v>30</v>
      </c>
      <c r="G3" s="3">
        <v>30</v>
      </c>
      <c r="H3" s="3">
        <f t="shared" ref="H3:H66" si="0">E3+F3+G3</f>
        <v>80</v>
      </c>
      <c r="I3" s="2" t="str">
        <f t="shared" ref="I3:I66" si="1">IF(H3&gt;=85,"ممتاز",IF(H3&gt;=75,"جيد جدا",IF(H3&gt;=65,"جيد",IF(H3&gt;=50,"مقبول",IF(H3&lt;50,"دون المستوى")))))</f>
        <v>جيد جدا</v>
      </c>
    </row>
    <row r="4" spans="1:20" ht="16.5" thickBot="1">
      <c r="H4" s="3">
        <f t="shared" si="0"/>
        <v>0</v>
      </c>
      <c r="I4" s="2" t="str">
        <f t="shared" si="1"/>
        <v>دون المستوى</v>
      </c>
    </row>
    <row r="5" spans="1:20" ht="16.5" thickBot="1">
      <c r="H5" s="3">
        <f t="shared" si="0"/>
        <v>0</v>
      </c>
      <c r="I5" s="2" t="str">
        <f t="shared" si="1"/>
        <v>دون المستوى</v>
      </c>
    </row>
    <row r="6" spans="1:20" ht="16.5" thickBot="1">
      <c r="H6" s="3">
        <f t="shared" si="0"/>
        <v>0</v>
      </c>
      <c r="I6" s="2" t="str">
        <f t="shared" si="1"/>
        <v>دون المستوى</v>
      </c>
    </row>
    <row r="7" spans="1:20" ht="16.5" thickBot="1">
      <c r="H7" s="3">
        <f t="shared" si="0"/>
        <v>0</v>
      </c>
      <c r="I7" s="2" t="str">
        <f t="shared" si="1"/>
        <v>دون المستوى</v>
      </c>
    </row>
    <row r="8" spans="1:20" ht="16.5" thickBot="1">
      <c r="H8" s="3">
        <f t="shared" si="0"/>
        <v>0</v>
      </c>
      <c r="I8" s="2" t="str">
        <f t="shared" si="1"/>
        <v>دون المستوى</v>
      </c>
    </row>
    <row r="9" spans="1:20" ht="16.5" thickBot="1">
      <c r="H9" s="3">
        <f t="shared" si="0"/>
        <v>0</v>
      </c>
      <c r="I9" s="2" t="str">
        <f t="shared" si="1"/>
        <v>دون المستوى</v>
      </c>
    </row>
    <row r="10" spans="1:20" ht="16.5" thickBot="1">
      <c r="H10" s="3">
        <f t="shared" si="0"/>
        <v>0</v>
      </c>
      <c r="I10" s="2" t="str">
        <f t="shared" si="1"/>
        <v>دون المستوى</v>
      </c>
    </row>
    <row r="11" spans="1:20" ht="16.5" thickBot="1">
      <c r="H11" s="3">
        <f t="shared" si="0"/>
        <v>0</v>
      </c>
      <c r="I11" s="2" t="str">
        <f t="shared" si="1"/>
        <v>دون المستوى</v>
      </c>
    </row>
    <row r="12" spans="1:20" ht="16.5" thickBot="1">
      <c r="H12" s="3">
        <f t="shared" si="0"/>
        <v>0</v>
      </c>
      <c r="I12" s="2" t="str">
        <f t="shared" si="1"/>
        <v>دون المستوى</v>
      </c>
    </row>
    <row r="13" spans="1:20" ht="16.5" thickBot="1">
      <c r="H13" s="3">
        <f t="shared" si="0"/>
        <v>0</v>
      </c>
      <c r="I13" s="2" t="str">
        <f t="shared" si="1"/>
        <v>دون المستوى</v>
      </c>
    </row>
    <row r="14" spans="1:20" ht="16.5" thickBot="1">
      <c r="H14" s="3">
        <f t="shared" si="0"/>
        <v>0</v>
      </c>
      <c r="I14" s="2" t="str">
        <f t="shared" si="1"/>
        <v>دون المستوى</v>
      </c>
    </row>
    <row r="15" spans="1:20" ht="16.5" thickBot="1">
      <c r="H15" s="3">
        <f t="shared" si="0"/>
        <v>0</v>
      </c>
      <c r="I15" s="2" t="str">
        <f t="shared" si="1"/>
        <v>دون المستوى</v>
      </c>
    </row>
    <row r="16" spans="1:20" ht="16.5" thickBot="1">
      <c r="H16" s="3">
        <f t="shared" si="0"/>
        <v>0</v>
      </c>
      <c r="I16" s="2" t="str">
        <f t="shared" si="1"/>
        <v>دون المستوى</v>
      </c>
    </row>
    <row r="17" spans="8:9" ht="16.5" thickBot="1">
      <c r="H17" s="3">
        <f t="shared" si="0"/>
        <v>0</v>
      </c>
      <c r="I17" s="2" t="str">
        <f t="shared" si="1"/>
        <v>دون المستوى</v>
      </c>
    </row>
    <row r="18" spans="8:9" ht="16.5" thickBot="1">
      <c r="H18" s="3">
        <f t="shared" si="0"/>
        <v>0</v>
      </c>
      <c r="I18" s="2" t="str">
        <f t="shared" si="1"/>
        <v>دون المستوى</v>
      </c>
    </row>
    <row r="19" spans="8:9" ht="16.5" thickBot="1">
      <c r="H19" s="3">
        <f t="shared" si="0"/>
        <v>0</v>
      </c>
      <c r="I19" s="2" t="str">
        <f t="shared" si="1"/>
        <v>دون المستوى</v>
      </c>
    </row>
    <row r="20" spans="8:9" ht="16.5" thickBot="1">
      <c r="H20" s="3">
        <f t="shared" si="0"/>
        <v>0</v>
      </c>
      <c r="I20" s="2" t="str">
        <f t="shared" si="1"/>
        <v>دون المستوى</v>
      </c>
    </row>
    <row r="21" spans="8:9" ht="16.5" thickBot="1">
      <c r="H21" s="3">
        <f t="shared" si="0"/>
        <v>0</v>
      </c>
      <c r="I21" s="2" t="str">
        <f t="shared" si="1"/>
        <v>دون المستوى</v>
      </c>
    </row>
    <row r="22" spans="8:9" ht="16.5" thickBot="1">
      <c r="H22" s="3">
        <f t="shared" si="0"/>
        <v>0</v>
      </c>
      <c r="I22" s="2" t="str">
        <f t="shared" si="1"/>
        <v>دون المستوى</v>
      </c>
    </row>
    <row r="23" spans="8:9" ht="16.5" thickBot="1">
      <c r="H23" s="3">
        <f t="shared" si="0"/>
        <v>0</v>
      </c>
      <c r="I23" s="2" t="str">
        <f t="shared" si="1"/>
        <v>دون المستوى</v>
      </c>
    </row>
    <row r="24" spans="8:9" ht="16.5" thickBot="1">
      <c r="H24" s="3">
        <f t="shared" si="0"/>
        <v>0</v>
      </c>
      <c r="I24" s="2" t="str">
        <f t="shared" si="1"/>
        <v>دون المستوى</v>
      </c>
    </row>
    <row r="25" spans="8:9" ht="16.5" thickBot="1">
      <c r="H25" s="3">
        <f t="shared" si="0"/>
        <v>0</v>
      </c>
      <c r="I25" s="2" t="str">
        <f t="shared" si="1"/>
        <v>دون المستوى</v>
      </c>
    </row>
    <row r="26" spans="8:9" ht="16.5" thickBot="1">
      <c r="H26" s="3">
        <f t="shared" si="0"/>
        <v>0</v>
      </c>
      <c r="I26" s="2" t="str">
        <f t="shared" si="1"/>
        <v>دون المستوى</v>
      </c>
    </row>
    <row r="27" spans="8:9" ht="16.5" thickBot="1">
      <c r="H27" s="3">
        <f t="shared" si="0"/>
        <v>0</v>
      </c>
      <c r="I27" s="2" t="str">
        <f t="shared" si="1"/>
        <v>دون المستوى</v>
      </c>
    </row>
    <row r="28" spans="8:9" ht="16.5" thickBot="1">
      <c r="H28" s="3">
        <f t="shared" si="0"/>
        <v>0</v>
      </c>
      <c r="I28" s="2" t="str">
        <f t="shared" si="1"/>
        <v>دون المستوى</v>
      </c>
    </row>
    <row r="29" spans="8:9" ht="16.5" thickBot="1">
      <c r="H29" s="3">
        <f t="shared" si="0"/>
        <v>0</v>
      </c>
      <c r="I29" s="2" t="str">
        <f t="shared" si="1"/>
        <v>دون المستوى</v>
      </c>
    </row>
    <row r="30" spans="8:9" ht="16.5" thickBot="1">
      <c r="H30" s="3">
        <f t="shared" si="0"/>
        <v>0</v>
      </c>
      <c r="I30" s="2" t="str">
        <f t="shared" si="1"/>
        <v>دون المستوى</v>
      </c>
    </row>
    <row r="31" spans="8:9" ht="16.5" thickBot="1">
      <c r="H31" s="3">
        <f t="shared" si="0"/>
        <v>0</v>
      </c>
      <c r="I31" s="2" t="str">
        <f t="shared" si="1"/>
        <v>دون المستوى</v>
      </c>
    </row>
    <row r="32" spans="8:9" ht="16.5" thickBot="1">
      <c r="H32" s="3">
        <f t="shared" si="0"/>
        <v>0</v>
      </c>
      <c r="I32" s="2" t="str">
        <f t="shared" si="1"/>
        <v>دون المستوى</v>
      </c>
    </row>
    <row r="33" spans="8:9" ht="16.5" thickBot="1">
      <c r="H33" s="3">
        <f t="shared" si="0"/>
        <v>0</v>
      </c>
      <c r="I33" s="2" t="str">
        <f t="shared" si="1"/>
        <v>دون المستوى</v>
      </c>
    </row>
    <row r="34" spans="8:9" ht="16.5" thickBot="1">
      <c r="H34" s="3">
        <f t="shared" si="0"/>
        <v>0</v>
      </c>
      <c r="I34" s="2" t="str">
        <f t="shared" si="1"/>
        <v>دون المستوى</v>
      </c>
    </row>
    <row r="35" spans="8:9" ht="16.5" thickBot="1">
      <c r="H35" s="3">
        <f t="shared" si="0"/>
        <v>0</v>
      </c>
      <c r="I35" s="2" t="str">
        <f t="shared" si="1"/>
        <v>دون المستوى</v>
      </c>
    </row>
    <row r="36" spans="8:9" ht="16.5" thickBot="1">
      <c r="H36" s="3">
        <f t="shared" si="0"/>
        <v>0</v>
      </c>
      <c r="I36" s="2" t="str">
        <f t="shared" si="1"/>
        <v>دون المستوى</v>
      </c>
    </row>
    <row r="37" spans="8:9" ht="16.5" thickBot="1">
      <c r="H37" s="3">
        <f t="shared" si="0"/>
        <v>0</v>
      </c>
      <c r="I37" s="2" t="str">
        <f t="shared" si="1"/>
        <v>دون المستوى</v>
      </c>
    </row>
    <row r="38" spans="8:9" ht="16.5" thickBot="1">
      <c r="H38" s="3">
        <f t="shared" si="0"/>
        <v>0</v>
      </c>
      <c r="I38" s="2" t="str">
        <f t="shared" si="1"/>
        <v>دون المستوى</v>
      </c>
    </row>
    <row r="39" spans="8:9" ht="16.5" thickBot="1">
      <c r="H39" s="3">
        <f t="shared" si="0"/>
        <v>0</v>
      </c>
      <c r="I39" s="2" t="str">
        <f t="shared" si="1"/>
        <v>دون المستوى</v>
      </c>
    </row>
    <row r="40" spans="8:9" ht="16.5" thickBot="1">
      <c r="H40" s="3">
        <f t="shared" si="0"/>
        <v>0</v>
      </c>
      <c r="I40" s="2" t="str">
        <f t="shared" si="1"/>
        <v>دون المستوى</v>
      </c>
    </row>
    <row r="41" spans="8:9" ht="16.5" thickBot="1">
      <c r="H41" s="3">
        <f t="shared" si="0"/>
        <v>0</v>
      </c>
      <c r="I41" s="2" t="str">
        <f t="shared" si="1"/>
        <v>دون المستوى</v>
      </c>
    </row>
    <row r="42" spans="8:9" ht="16.5" thickBot="1">
      <c r="H42" s="3">
        <f t="shared" si="0"/>
        <v>0</v>
      </c>
      <c r="I42" s="2" t="str">
        <f t="shared" si="1"/>
        <v>دون المستوى</v>
      </c>
    </row>
    <row r="43" spans="8:9" ht="16.5" thickBot="1">
      <c r="H43" s="3">
        <f t="shared" si="0"/>
        <v>0</v>
      </c>
      <c r="I43" s="2" t="str">
        <f t="shared" si="1"/>
        <v>دون المستوى</v>
      </c>
    </row>
    <row r="44" spans="8:9" ht="16.5" thickBot="1">
      <c r="H44" s="3">
        <f t="shared" si="0"/>
        <v>0</v>
      </c>
      <c r="I44" s="2" t="str">
        <f t="shared" si="1"/>
        <v>دون المستوى</v>
      </c>
    </row>
    <row r="45" spans="8:9" ht="16.5" thickBot="1">
      <c r="H45" s="3">
        <f t="shared" si="0"/>
        <v>0</v>
      </c>
      <c r="I45" s="2" t="str">
        <f t="shared" si="1"/>
        <v>دون المستوى</v>
      </c>
    </row>
    <row r="46" spans="8:9" ht="16.5" thickBot="1">
      <c r="H46" s="3">
        <f t="shared" si="0"/>
        <v>0</v>
      </c>
      <c r="I46" s="2" t="str">
        <f t="shared" si="1"/>
        <v>دون المستوى</v>
      </c>
    </row>
    <row r="47" spans="8:9" ht="16.5" thickBot="1">
      <c r="H47" s="3">
        <f t="shared" si="0"/>
        <v>0</v>
      </c>
      <c r="I47" s="2" t="str">
        <f t="shared" si="1"/>
        <v>دون المستوى</v>
      </c>
    </row>
    <row r="48" spans="8:9" ht="16.5" thickBot="1">
      <c r="H48" s="3">
        <f t="shared" si="0"/>
        <v>0</v>
      </c>
      <c r="I48" s="2" t="str">
        <f t="shared" si="1"/>
        <v>دون المستوى</v>
      </c>
    </row>
    <row r="49" spans="8:9" ht="16.5" thickBot="1">
      <c r="H49" s="3">
        <f t="shared" si="0"/>
        <v>0</v>
      </c>
      <c r="I49" s="2" t="str">
        <f t="shared" si="1"/>
        <v>دون المستوى</v>
      </c>
    </row>
    <row r="50" spans="8:9" ht="16.5" thickBot="1">
      <c r="H50" s="3">
        <f t="shared" si="0"/>
        <v>0</v>
      </c>
      <c r="I50" s="2" t="str">
        <f t="shared" si="1"/>
        <v>دون المستوى</v>
      </c>
    </row>
    <row r="51" spans="8:9" ht="16.5" thickBot="1">
      <c r="H51" s="3">
        <f t="shared" si="0"/>
        <v>0</v>
      </c>
      <c r="I51" s="2" t="str">
        <f t="shared" si="1"/>
        <v>دون المستوى</v>
      </c>
    </row>
    <row r="52" spans="8:9" ht="16.5" thickBot="1">
      <c r="H52" s="3">
        <f t="shared" si="0"/>
        <v>0</v>
      </c>
      <c r="I52" s="2" t="str">
        <f t="shared" si="1"/>
        <v>دون المستوى</v>
      </c>
    </row>
    <row r="53" spans="8:9" ht="16.5" thickBot="1">
      <c r="H53" s="3">
        <f t="shared" si="0"/>
        <v>0</v>
      </c>
      <c r="I53" s="2" t="str">
        <f t="shared" si="1"/>
        <v>دون المستوى</v>
      </c>
    </row>
    <row r="54" spans="8:9" ht="16.5" thickBot="1">
      <c r="H54" s="3">
        <f t="shared" si="0"/>
        <v>0</v>
      </c>
      <c r="I54" s="2" t="str">
        <f t="shared" si="1"/>
        <v>دون المستوى</v>
      </c>
    </row>
    <row r="55" spans="8:9" ht="16.5" thickBot="1">
      <c r="H55" s="3">
        <f t="shared" si="0"/>
        <v>0</v>
      </c>
      <c r="I55" s="2" t="str">
        <f t="shared" si="1"/>
        <v>دون المستوى</v>
      </c>
    </row>
    <row r="56" spans="8:9" ht="16.5" thickBot="1">
      <c r="H56" s="3">
        <f t="shared" si="0"/>
        <v>0</v>
      </c>
      <c r="I56" s="2" t="str">
        <f t="shared" si="1"/>
        <v>دون المستوى</v>
      </c>
    </row>
    <row r="57" spans="8:9" ht="16.5" thickBot="1">
      <c r="H57" s="3">
        <f t="shared" si="0"/>
        <v>0</v>
      </c>
      <c r="I57" s="2" t="str">
        <f t="shared" si="1"/>
        <v>دون المستوى</v>
      </c>
    </row>
    <row r="58" spans="8:9" ht="16.5" thickBot="1">
      <c r="H58" s="3">
        <f t="shared" si="0"/>
        <v>0</v>
      </c>
      <c r="I58" s="2" t="str">
        <f t="shared" si="1"/>
        <v>دون المستوى</v>
      </c>
    </row>
    <row r="59" spans="8:9" ht="16.5" thickBot="1">
      <c r="H59" s="3">
        <f t="shared" si="0"/>
        <v>0</v>
      </c>
      <c r="I59" s="2" t="str">
        <f t="shared" si="1"/>
        <v>دون المستوى</v>
      </c>
    </row>
    <row r="60" spans="8:9" ht="16.5" thickBot="1">
      <c r="H60" s="3">
        <f t="shared" si="0"/>
        <v>0</v>
      </c>
      <c r="I60" s="2" t="str">
        <f t="shared" si="1"/>
        <v>دون المستوى</v>
      </c>
    </row>
    <row r="61" spans="8:9" ht="16.5" thickBot="1">
      <c r="H61" s="3">
        <f t="shared" si="0"/>
        <v>0</v>
      </c>
      <c r="I61" s="2" t="str">
        <f t="shared" si="1"/>
        <v>دون المستوى</v>
      </c>
    </row>
    <row r="62" spans="8:9" ht="16.5" thickBot="1">
      <c r="H62" s="3">
        <f t="shared" si="0"/>
        <v>0</v>
      </c>
      <c r="I62" s="2" t="str">
        <f t="shared" si="1"/>
        <v>دون المستوى</v>
      </c>
    </row>
    <row r="63" spans="8:9" ht="16.5" thickBot="1">
      <c r="H63" s="3">
        <f t="shared" si="0"/>
        <v>0</v>
      </c>
      <c r="I63" s="2" t="str">
        <f t="shared" si="1"/>
        <v>دون المستوى</v>
      </c>
    </row>
    <row r="64" spans="8:9" ht="16.5" thickBot="1">
      <c r="H64" s="3">
        <f t="shared" si="0"/>
        <v>0</v>
      </c>
      <c r="I64" s="2" t="str">
        <f t="shared" si="1"/>
        <v>دون المستوى</v>
      </c>
    </row>
    <row r="65" spans="8:9" ht="16.5" thickBot="1">
      <c r="H65" s="3">
        <f t="shared" si="0"/>
        <v>0</v>
      </c>
      <c r="I65" s="2" t="str">
        <f t="shared" si="1"/>
        <v>دون المستوى</v>
      </c>
    </row>
    <row r="66" spans="8:9" ht="16.5" thickBot="1">
      <c r="H66" s="3">
        <f t="shared" si="0"/>
        <v>0</v>
      </c>
      <c r="I66" s="2" t="str">
        <f t="shared" si="1"/>
        <v>دون المستوى</v>
      </c>
    </row>
    <row r="67" spans="8:9" ht="16.5" thickBot="1">
      <c r="H67" s="3">
        <f t="shared" ref="H67:H130" si="2">E67+F67+G67</f>
        <v>0</v>
      </c>
      <c r="I67" s="2" t="str">
        <f t="shared" ref="I67:I130" si="3">IF(H67&gt;=85,"ممتاز",IF(H67&gt;=75,"جيد جدا",IF(H67&gt;=65,"جيد",IF(H67&gt;=50,"مقبول",IF(H67&lt;50,"دون المستوى")))))</f>
        <v>دون المستوى</v>
      </c>
    </row>
    <row r="68" spans="8:9" ht="16.5" thickBot="1">
      <c r="H68" s="3">
        <f t="shared" si="2"/>
        <v>0</v>
      </c>
      <c r="I68" s="2" t="str">
        <f t="shared" si="3"/>
        <v>دون المستوى</v>
      </c>
    </row>
    <row r="69" spans="8:9" ht="16.5" thickBot="1">
      <c r="H69" s="3">
        <f t="shared" si="2"/>
        <v>0</v>
      </c>
      <c r="I69" s="2" t="str">
        <f t="shared" si="3"/>
        <v>دون المستوى</v>
      </c>
    </row>
    <row r="70" spans="8:9" ht="16.5" thickBot="1">
      <c r="H70" s="3">
        <f t="shared" si="2"/>
        <v>0</v>
      </c>
      <c r="I70" s="2" t="str">
        <f t="shared" si="3"/>
        <v>دون المستوى</v>
      </c>
    </row>
    <row r="71" spans="8:9" ht="16.5" thickBot="1">
      <c r="H71" s="3">
        <f t="shared" si="2"/>
        <v>0</v>
      </c>
      <c r="I71" s="2" t="str">
        <f t="shared" si="3"/>
        <v>دون المستوى</v>
      </c>
    </row>
    <row r="72" spans="8:9" ht="16.5" thickBot="1">
      <c r="H72" s="3">
        <f t="shared" si="2"/>
        <v>0</v>
      </c>
      <c r="I72" s="2" t="str">
        <f t="shared" si="3"/>
        <v>دون المستوى</v>
      </c>
    </row>
    <row r="73" spans="8:9" ht="16.5" thickBot="1">
      <c r="H73" s="3">
        <f t="shared" si="2"/>
        <v>0</v>
      </c>
      <c r="I73" s="2" t="str">
        <f t="shared" si="3"/>
        <v>دون المستوى</v>
      </c>
    </row>
    <row r="74" spans="8:9" ht="16.5" thickBot="1">
      <c r="H74" s="3">
        <f t="shared" si="2"/>
        <v>0</v>
      </c>
      <c r="I74" s="2" t="str">
        <f t="shared" si="3"/>
        <v>دون المستوى</v>
      </c>
    </row>
    <row r="75" spans="8:9" ht="16.5" thickBot="1">
      <c r="H75" s="3">
        <f t="shared" si="2"/>
        <v>0</v>
      </c>
      <c r="I75" s="2" t="str">
        <f t="shared" si="3"/>
        <v>دون المستوى</v>
      </c>
    </row>
    <row r="76" spans="8:9" ht="16.5" thickBot="1">
      <c r="H76" s="3">
        <f t="shared" si="2"/>
        <v>0</v>
      </c>
      <c r="I76" s="2" t="str">
        <f t="shared" si="3"/>
        <v>دون المستوى</v>
      </c>
    </row>
    <row r="77" spans="8:9" ht="16.5" thickBot="1">
      <c r="H77" s="3">
        <f t="shared" si="2"/>
        <v>0</v>
      </c>
      <c r="I77" s="2" t="str">
        <f t="shared" si="3"/>
        <v>دون المستوى</v>
      </c>
    </row>
    <row r="78" spans="8:9" ht="16.5" thickBot="1">
      <c r="H78" s="3">
        <f t="shared" si="2"/>
        <v>0</v>
      </c>
      <c r="I78" s="2" t="str">
        <f t="shared" si="3"/>
        <v>دون المستوى</v>
      </c>
    </row>
    <row r="79" spans="8:9" ht="16.5" thickBot="1">
      <c r="H79" s="3">
        <f t="shared" si="2"/>
        <v>0</v>
      </c>
      <c r="I79" s="2" t="str">
        <f t="shared" si="3"/>
        <v>دون المستوى</v>
      </c>
    </row>
    <row r="80" spans="8:9" ht="16.5" thickBot="1">
      <c r="H80" s="3">
        <f t="shared" si="2"/>
        <v>0</v>
      </c>
      <c r="I80" s="2" t="str">
        <f t="shared" si="3"/>
        <v>دون المستوى</v>
      </c>
    </row>
    <row r="81" spans="8:9" ht="16.5" thickBot="1">
      <c r="H81" s="3">
        <f t="shared" si="2"/>
        <v>0</v>
      </c>
      <c r="I81" s="2" t="str">
        <f t="shared" si="3"/>
        <v>دون المستوى</v>
      </c>
    </row>
    <row r="82" spans="8:9" ht="16.5" thickBot="1">
      <c r="H82" s="3">
        <f t="shared" si="2"/>
        <v>0</v>
      </c>
      <c r="I82" s="2" t="str">
        <f t="shared" si="3"/>
        <v>دون المستوى</v>
      </c>
    </row>
    <row r="83" spans="8:9" ht="16.5" thickBot="1">
      <c r="H83" s="3">
        <f t="shared" si="2"/>
        <v>0</v>
      </c>
      <c r="I83" s="2" t="str">
        <f t="shared" si="3"/>
        <v>دون المستوى</v>
      </c>
    </row>
    <row r="84" spans="8:9" ht="16.5" thickBot="1">
      <c r="H84" s="3">
        <f t="shared" si="2"/>
        <v>0</v>
      </c>
      <c r="I84" s="2" t="str">
        <f t="shared" si="3"/>
        <v>دون المستوى</v>
      </c>
    </row>
    <row r="85" spans="8:9" ht="16.5" thickBot="1">
      <c r="H85" s="3">
        <f t="shared" si="2"/>
        <v>0</v>
      </c>
      <c r="I85" s="2" t="str">
        <f t="shared" si="3"/>
        <v>دون المستوى</v>
      </c>
    </row>
    <row r="86" spans="8:9" ht="16.5" thickBot="1">
      <c r="H86" s="3">
        <f t="shared" si="2"/>
        <v>0</v>
      </c>
      <c r="I86" s="2" t="str">
        <f t="shared" si="3"/>
        <v>دون المستوى</v>
      </c>
    </row>
    <row r="87" spans="8:9" ht="16.5" thickBot="1">
      <c r="H87" s="3">
        <f t="shared" si="2"/>
        <v>0</v>
      </c>
      <c r="I87" s="2" t="str">
        <f t="shared" si="3"/>
        <v>دون المستوى</v>
      </c>
    </row>
    <row r="88" spans="8:9" ht="16.5" thickBot="1">
      <c r="H88" s="3">
        <f t="shared" si="2"/>
        <v>0</v>
      </c>
      <c r="I88" s="2" t="str">
        <f t="shared" si="3"/>
        <v>دون المستوى</v>
      </c>
    </row>
    <row r="89" spans="8:9" ht="16.5" thickBot="1">
      <c r="H89" s="3">
        <f t="shared" si="2"/>
        <v>0</v>
      </c>
      <c r="I89" s="2" t="str">
        <f t="shared" si="3"/>
        <v>دون المستوى</v>
      </c>
    </row>
    <row r="90" spans="8:9" ht="16.5" thickBot="1">
      <c r="H90" s="3">
        <f t="shared" si="2"/>
        <v>0</v>
      </c>
      <c r="I90" s="2" t="str">
        <f t="shared" si="3"/>
        <v>دون المستوى</v>
      </c>
    </row>
    <row r="91" spans="8:9" ht="16.5" thickBot="1">
      <c r="H91" s="3">
        <f t="shared" si="2"/>
        <v>0</v>
      </c>
      <c r="I91" s="2" t="str">
        <f t="shared" si="3"/>
        <v>دون المستوى</v>
      </c>
    </row>
    <row r="92" spans="8:9" ht="16.5" thickBot="1">
      <c r="H92" s="3">
        <f t="shared" si="2"/>
        <v>0</v>
      </c>
      <c r="I92" s="2" t="str">
        <f t="shared" si="3"/>
        <v>دون المستوى</v>
      </c>
    </row>
    <row r="93" spans="8:9" ht="16.5" thickBot="1">
      <c r="H93" s="3">
        <f t="shared" si="2"/>
        <v>0</v>
      </c>
      <c r="I93" s="2" t="str">
        <f t="shared" si="3"/>
        <v>دون المستوى</v>
      </c>
    </row>
    <row r="94" spans="8:9" ht="16.5" thickBot="1">
      <c r="H94" s="3">
        <f t="shared" si="2"/>
        <v>0</v>
      </c>
      <c r="I94" s="2" t="str">
        <f t="shared" si="3"/>
        <v>دون المستوى</v>
      </c>
    </row>
    <row r="95" spans="8:9" ht="16.5" thickBot="1">
      <c r="H95" s="3">
        <f t="shared" si="2"/>
        <v>0</v>
      </c>
      <c r="I95" s="2" t="str">
        <f t="shared" si="3"/>
        <v>دون المستوى</v>
      </c>
    </row>
    <row r="96" spans="8:9" ht="16.5" thickBot="1">
      <c r="H96" s="3">
        <f t="shared" si="2"/>
        <v>0</v>
      </c>
      <c r="I96" s="2" t="str">
        <f t="shared" si="3"/>
        <v>دون المستوى</v>
      </c>
    </row>
    <row r="97" spans="8:9" ht="16.5" thickBot="1">
      <c r="H97" s="3">
        <f t="shared" si="2"/>
        <v>0</v>
      </c>
      <c r="I97" s="2" t="str">
        <f t="shared" si="3"/>
        <v>دون المستوى</v>
      </c>
    </row>
    <row r="98" spans="8:9" ht="16.5" thickBot="1">
      <c r="H98" s="3">
        <f t="shared" si="2"/>
        <v>0</v>
      </c>
      <c r="I98" s="2" t="str">
        <f t="shared" si="3"/>
        <v>دون المستوى</v>
      </c>
    </row>
    <row r="99" spans="8:9" ht="16.5" thickBot="1">
      <c r="H99" s="3">
        <f t="shared" si="2"/>
        <v>0</v>
      </c>
      <c r="I99" s="2" t="str">
        <f t="shared" si="3"/>
        <v>دون المستوى</v>
      </c>
    </row>
    <row r="100" spans="8:9" ht="16.5" thickBot="1">
      <c r="H100" s="3">
        <f t="shared" si="2"/>
        <v>0</v>
      </c>
      <c r="I100" s="2" t="str">
        <f t="shared" si="3"/>
        <v>دون المستوى</v>
      </c>
    </row>
    <row r="101" spans="8:9" ht="16.5" thickBot="1">
      <c r="H101" s="3">
        <f t="shared" si="2"/>
        <v>0</v>
      </c>
      <c r="I101" s="2" t="str">
        <f t="shared" si="3"/>
        <v>دون المستوى</v>
      </c>
    </row>
    <row r="102" spans="8:9" ht="16.5" thickBot="1">
      <c r="H102" s="3">
        <f t="shared" si="2"/>
        <v>0</v>
      </c>
      <c r="I102" s="2" t="str">
        <f t="shared" si="3"/>
        <v>دون المستوى</v>
      </c>
    </row>
    <row r="103" spans="8:9" ht="16.5" thickBot="1">
      <c r="H103" s="3">
        <f t="shared" si="2"/>
        <v>0</v>
      </c>
      <c r="I103" s="2" t="str">
        <f t="shared" si="3"/>
        <v>دون المستوى</v>
      </c>
    </row>
    <row r="104" spans="8:9" ht="16.5" thickBot="1">
      <c r="H104" s="3">
        <f t="shared" si="2"/>
        <v>0</v>
      </c>
      <c r="I104" s="2" t="str">
        <f t="shared" si="3"/>
        <v>دون المستوى</v>
      </c>
    </row>
    <row r="105" spans="8:9" ht="16.5" thickBot="1">
      <c r="H105" s="3">
        <f t="shared" si="2"/>
        <v>0</v>
      </c>
      <c r="I105" s="2" t="str">
        <f t="shared" si="3"/>
        <v>دون المستوى</v>
      </c>
    </row>
    <row r="106" spans="8:9" ht="16.5" thickBot="1">
      <c r="H106" s="3">
        <f t="shared" si="2"/>
        <v>0</v>
      </c>
      <c r="I106" s="2" t="str">
        <f t="shared" si="3"/>
        <v>دون المستوى</v>
      </c>
    </row>
    <row r="107" spans="8:9" ht="16.5" thickBot="1">
      <c r="H107" s="3">
        <f t="shared" si="2"/>
        <v>0</v>
      </c>
      <c r="I107" s="2" t="str">
        <f t="shared" si="3"/>
        <v>دون المستوى</v>
      </c>
    </row>
    <row r="108" spans="8:9" ht="16.5" thickBot="1">
      <c r="H108" s="3">
        <f t="shared" si="2"/>
        <v>0</v>
      </c>
      <c r="I108" s="2" t="str">
        <f t="shared" si="3"/>
        <v>دون المستوى</v>
      </c>
    </row>
    <row r="109" spans="8:9" ht="16.5" thickBot="1">
      <c r="H109" s="3">
        <f t="shared" si="2"/>
        <v>0</v>
      </c>
      <c r="I109" s="2" t="str">
        <f t="shared" si="3"/>
        <v>دون المستوى</v>
      </c>
    </row>
    <row r="110" spans="8:9" ht="16.5" thickBot="1">
      <c r="H110" s="3">
        <f t="shared" si="2"/>
        <v>0</v>
      </c>
      <c r="I110" s="2" t="str">
        <f t="shared" si="3"/>
        <v>دون المستوى</v>
      </c>
    </row>
    <row r="111" spans="8:9" ht="16.5" thickBot="1">
      <c r="H111" s="3">
        <f t="shared" si="2"/>
        <v>0</v>
      </c>
      <c r="I111" s="2" t="str">
        <f t="shared" si="3"/>
        <v>دون المستوى</v>
      </c>
    </row>
    <row r="112" spans="8:9" ht="16.5" thickBot="1">
      <c r="H112" s="3">
        <f t="shared" si="2"/>
        <v>0</v>
      </c>
      <c r="I112" s="2" t="str">
        <f t="shared" si="3"/>
        <v>دون المستوى</v>
      </c>
    </row>
    <row r="113" spans="8:9" ht="16.5" thickBot="1">
      <c r="H113" s="3">
        <f t="shared" si="2"/>
        <v>0</v>
      </c>
      <c r="I113" s="2" t="str">
        <f t="shared" si="3"/>
        <v>دون المستوى</v>
      </c>
    </row>
    <row r="114" spans="8:9" ht="16.5" thickBot="1">
      <c r="H114" s="3">
        <f t="shared" si="2"/>
        <v>0</v>
      </c>
      <c r="I114" s="2" t="str">
        <f t="shared" si="3"/>
        <v>دون المستوى</v>
      </c>
    </row>
    <row r="115" spans="8:9" ht="16.5" thickBot="1">
      <c r="H115" s="3">
        <f t="shared" si="2"/>
        <v>0</v>
      </c>
      <c r="I115" s="2" t="str">
        <f t="shared" si="3"/>
        <v>دون المستوى</v>
      </c>
    </row>
    <row r="116" spans="8:9" ht="16.5" thickBot="1">
      <c r="H116" s="3">
        <f t="shared" si="2"/>
        <v>0</v>
      </c>
      <c r="I116" s="2" t="str">
        <f t="shared" si="3"/>
        <v>دون المستوى</v>
      </c>
    </row>
    <row r="117" spans="8:9" ht="16.5" thickBot="1">
      <c r="H117" s="3">
        <f t="shared" si="2"/>
        <v>0</v>
      </c>
      <c r="I117" s="2" t="str">
        <f t="shared" si="3"/>
        <v>دون المستوى</v>
      </c>
    </row>
    <row r="118" spans="8:9" ht="16.5" thickBot="1">
      <c r="H118" s="3">
        <f t="shared" si="2"/>
        <v>0</v>
      </c>
      <c r="I118" s="2" t="str">
        <f t="shared" si="3"/>
        <v>دون المستوى</v>
      </c>
    </row>
    <row r="119" spans="8:9" ht="16.5" thickBot="1">
      <c r="H119" s="3">
        <f t="shared" si="2"/>
        <v>0</v>
      </c>
      <c r="I119" s="2" t="str">
        <f t="shared" si="3"/>
        <v>دون المستوى</v>
      </c>
    </row>
    <row r="120" spans="8:9" ht="16.5" thickBot="1">
      <c r="H120" s="3">
        <f t="shared" si="2"/>
        <v>0</v>
      </c>
      <c r="I120" s="2" t="str">
        <f t="shared" si="3"/>
        <v>دون المستوى</v>
      </c>
    </row>
    <row r="121" spans="8:9" ht="16.5" thickBot="1">
      <c r="H121" s="3">
        <f t="shared" si="2"/>
        <v>0</v>
      </c>
      <c r="I121" s="2" t="str">
        <f t="shared" si="3"/>
        <v>دون المستوى</v>
      </c>
    </row>
    <row r="122" spans="8:9" ht="16.5" thickBot="1">
      <c r="H122" s="3">
        <f t="shared" si="2"/>
        <v>0</v>
      </c>
      <c r="I122" s="2" t="str">
        <f t="shared" si="3"/>
        <v>دون المستوى</v>
      </c>
    </row>
    <row r="123" spans="8:9" ht="16.5" thickBot="1">
      <c r="H123" s="3">
        <f t="shared" si="2"/>
        <v>0</v>
      </c>
      <c r="I123" s="2" t="str">
        <f t="shared" si="3"/>
        <v>دون المستوى</v>
      </c>
    </row>
    <row r="124" spans="8:9" ht="16.5" thickBot="1">
      <c r="H124" s="3">
        <f t="shared" si="2"/>
        <v>0</v>
      </c>
      <c r="I124" s="2" t="str">
        <f t="shared" si="3"/>
        <v>دون المستوى</v>
      </c>
    </row>
    <row r="125" spans="8:9" ht="16.5" thickBot="1">
      <c r="H125" s="3">
        <f t="shared" si="2"/>
        <v>0</v>
      </c>
      <c r="I125" s="2" t="str">
        <f t="shared" si="3"/>
        <v>دون المستوى</v>
      </c>
    </row>
    <row r="126" spans="8:9" ht="16.5" thickBot="1">
      <c r="H126" s="3">
        <f t="shared" si="2"/>
        <v>0</v>
      </c>
      <c r="I126" s="2" t="str">
        <f t="shared" si="3"/>
        <v>دون المستوى</v>
      </c>
    </row>
    <row r="127" spans="8:9" ht="16.5" thickBot="1">
      <c r="H127" s="3">
        <f t="shared" si="2"/>
        <v>0</v>
      </c>
      <c r="I127" s="2" t="str">
        <f t="shared" si="3"/>
        <v>دون المستوى</v>
      </c>
    </row>
    <row r="128" spans="8:9" ht="16.5" thickBot="1">
      <c r="H128" s="3">
        <f t="shared" si="2"/>
        <v>0</v>
      </c>
      <c r="I128" s="2" t="str">
        <f t="shared" si="3"/>
        <v>دون المستوى</v>
      </c>
    </row>
    <row r="129" spans="8:9" ht="16.5" thickBot="1">
      <c r="H129" s="3">
        <f t="shared" si="2"/>
        <v>0</v>
      </c>
      <c r="I129" s="2" t="str">
        <f t="shared" si="3"/>
        <v>دون المستوى</v>
      </c>
    </row>
    <row r="130" spans="8:9" ht="16.5" thickBot="1">
      <c r="H130" s="3">
        <f t="shared" si="2"/>
        <v>0</v>
      </c>
      <c r="I130" s="2" t="str">
        <f t="shared" si="3"/>
        <v>دون المستوى</v>
      </c>
    </row>
    <row r="131" spans="8:9" ht="16.5" thickBot="1">
      <c r="H131" s="3">
        <f t="shared" ref="H131:H194" si="4">E131+F131+G131</f>
        <v>0</v>
      </c>
      <c r="I131" s="2" t="str">
        <f t="shared" ref="I131:I194" si="5">IF(H131&gt;=85,"ممتاز",IF(H131&gt;=75,"جيد جدا",IF(H131&gt;=65,"جيد",IF(H131&gt;=50,"مقبول",IF(H131&lt;50,"دون المستوى")))))</f>
        <v>دون المستوى</v>
      </c>
    </row>
    <row r="132" spans="8:9" ht="16.5" thickBot="1">
      <c r="H132" s="3">
        <f t="shared" si="4"/>
        <v>0</v>
      </c>
      <c r="I132" s="2" t="str">
        <f t="shared" si="5"/>
        <v>دون المستوى</v>
      </c>
    </row>
    <row r="133" spans="8:9" ht="16.5" thickBot="1">
      <c r="H133" s="3">
        <f t="shared" si="4"/>
        <v>0</v>
      </c>
      <c r="I133" s="2" t="str">
        <f t="shared" si="5"/>
        <v>دون المستوى</v>
      </c>
    </row>
    <row r="134" spans="8:9" ht="16.5" thickBot="1">
      <c r="H134" s="3">
        <f t="shared" si="4"/>
        <v>0</v>
      </c>
      <c r="I134" s="2" t="str">
        <f t="shared" si="5"/>
        <v>دون المستوى</v>
      </c>
    </row>
    <row r="135" spans="8:9" ht="16.5" thickBot="1">
      <c r="H135" s="3">
        <f t="shared" si="4"/>
        <v>0</v>
      </c>
      <c r="I135" s="2" t="str">
        <f t="shared" si="5"/>
        <v>دون المستوى</v>
      </c>
    </row>
    <row r="136" spans="8:9" ht="16.5" thickBot="1">
      <c r="H136" s="3">
        <f t="shared" si="4"/>
        <v>0</v>
      </c>
      <c r="I136" s="2" t="str">
        <f t="shared" si="5"/>
        <v>دون المستوى</v>
      </c>
    </row>
    <row r="137" spans="8:9" ht="16.5" thickBot="1">
      <c r="H137" s="3">
        <f t="shared" si="4"/>
        <v>0</v>
      </c>
      <c r="I137" s="2" t="str">
        <f t="shared" si="5"/>
        <v>دون المستوى</v>
      </c>
    </row>
    <row r="138" spans="8:9" ht="16.5" thickBot="1">
      <c r="H138" s="3">
        <f t="shared" si="4"/>
        <v>0</v>
      </c>
      <c r="I138" s="2" t="str">
        <f t="shared" si="5"/>
        <v>دون المستوى</v>
      </c>
    </row>
    <row r="139" spans="8:9" ht="16.5" thickBot="1">
      <c r="H139" s="3">
        <f t="shared" si="4"/>
        <v>0</v>
      </c>
      <c r="I139" s="2" t="str">
        <f t="shared" si="5"/>
        <v>دون المستوى</v>
      </c>
    </row>
    <row r="140" spans="8:9" ht="16.5" thickBot="1">
      <c r="H140" s="3">
        <f t="shared" si="4"/>
        <v>0</v>
      </c>
      <c r="I140" s="2" t="str">
        <f t="shared" si="5"/>
        <v>دون المستوى</v>
      </c>
    </row>
    <row r="141" spans="8:9" ht="16.5" thickBot="1">
      <c r="H141" s="3">
        <f t="shared" si="4"/>
        <v>0</v>
      </c>
      <c r="I141" s="2" t="str">
        <f t="shared" si="5"/>
        <v>دون المستوى</v>
      </c>
    </row>
    <row r="142" spans="8:9" ht="16.5" thickBot="1">
      <c r="H142" s="3">
        <f t="shared" si="4"/>
        <v>0</v>
      </c>
      <c r="I142" s="2" t="str">
        <f t="shared" si="5"/>
        <v>دون المستوى</v>
      </c>
    </row>
    <row r="143" spans="8:9" ht="16.5" thickBot="1">
      <c r="H143" s="3">
        <f t="shared" si="4"/>
        <v>0</v>
      </c>
      <c r="I143" s="2" t="str">
        <f t="shared" si="5"/>
        <v>دون المستوى</v>
      </c>
    </row>
    <row r="144" spans="8:9" ht="16.5" thickBot="1">
      <c r="H144" s="3">
        <f t="shared" si="4"/>
        <v>0</v>
      </c>
      <c r="I144" s="2" t="str">
        <f t="shared" si="5"/>
        <v>دون المستوى</v>
      </c>
    </row>
    <row r="145" spans="8:9" ht="16.5" thickBot="1">
      <c r="H145" s="3">
        <f t="shared" si="4"/>
        <v>0</v>
      </c>
      <c r="I145" s="2" t="str">
        <f t="shared" si="5"/>
        <v>دون المستوى</v>
      </c>
    </row>
    <row r="146" spans="8:9" ht="16.5" thickBot="1">
      <c r="H146" s="3">
        <f t="shared" si="4"/>
        <v>0</v>
      </c>
      <c r="I146" s="2" t="str">
        <f t="shared" si="5"/>
        <v>دون المستوى</v>
      </c>
    </row>
    <row r="147" spans="8:9" ht="16.5" thickBot="1">
      <c r="H147" s="3">
        <f t="shared" si="4"/>
        <v>0</v>
      </c>
      <c r="I147" s="2" t="str">
        <f t="shared" si="5"/>
        <v>دون المستوى</v>
      </c>
    </row>
    <row r="148" spans="8:9" ht="16.5" thickBot="1">
      <c r="H148" s="3">
        <f t="shared" si="4"/>
        <v>0</v>
      </c>
      <c r="I148" s="2" t="str">
        <f t="shared" si="5"/>
        <v>دون المستوى</v>
      </c>
    </row>
    <row r="149" spans="8:9" ht="16.5" thickBot="1">
      <c r="H149" s="3">
        <f t="shared" si="4"/>
        <v>0</v>
      </c>
      <c r="I149" s="2" t="str">
        <f t="shared" si="5"/>
        <v>دون المستوى</v>
      </c>
    </row>
    <row r="150" spans="8:9" ht="16.5" thickBot="1">
      <c r="H150" s="3">
        <f t="shared" si="4"/>
        <v>0</v>
      </c>
      <c r="I150" s="2" t="str">
        <f t="shared" si="5"/>
        <v>دون المستوى</v>
      </c>
    </row>
    <row r="151" spans="8:9" ht="16.5" thickBot="1">
      <c r="H151" s="3">
        <f t="shared" si="4"/>
        <v>0</v>
      </c>
      <c r="I151" s="2" t="str">
        <f t="shared" si="5"/>
        <v>دون المستوى</v>
      </c>
    </row>
    <row r="152" spans="8:9" ht="16.5" thickBot="1">
      <c r="H152" s="3">
        <f t="shared" si="4"/>
        <v>0</v>
      </c>
      <c r="I152" s="2" t="str">
        <f t="shared" si="5"/>
        <v>دون المستوى</v>
      </c>
    </row>
    <row r="153" spans="8:9" ht="16.5" thickBot="1">
      <c r="H153" s="3">
        <f t="shared" si="4"/>
        <v>0</v>
      </c>
      <c r="I153" s="2" t="str">
        <f t="shared" si="5"/>
        <v>دون المستوى</v>
      </c>
    </row>
    <row r="154" spans="8:9" ht="16.5" thickBot="1">
      <c r="H154" s="3">
        <f t="shared" si="4"/>
        <v>0</v>
      </c>
      <c r="I154" s="2" t="str">
        <f t="shared" si="5"/>
        <v>دون المستوى</v>
      </c>
    </row>
    <row r="155" spans="8:9" ht="16.5" thickBot="1">
      <c r="H155" s="3">
        <f t="shared" si="4"/>
        <v>0</v>
      </c>
      <c r="I155" s="2" t="str">
        <f t="shared" si="5"/>
        <v>دون المستوى</v>
      </c>
    </row>
    <row r="156" spans="8:9" ht="16.5" thickBot="1">
      <c r="H156" s="3">
        <f t="shared" si="4"/>
        <v>0</v>
      </c>
      <c r="I156" s="2" t="str">
        <f t="shared" si="5"/>
        <v>دون المستوى</v>
      </c>
    </row>
    <row r="157" spans="8:9" ht="16.5" thickBot="1">
      <c r="H157" s="3">
        <f t="shared" si="4"/>
        <v>0</v>
      </c>
      <c r="I157" s="2" t="str">
        <f t="shared" si="5"/>
        <v>دون المستوى</v>
      </c>
    </row>
    <row r="158" spans="8:9" ht="16.5" thickBot="1">
      <c r="H158" s="3">
        <f t="shared" si="4"/>
        <v>0</v>
      </c>
      <c r="I158" s="2" t="str">
        <f t="shared" si="5"/>
        <v>دون المستوى</v>
      </c>
    </row>
    <row r="159" spans="8:9" ht="16.5" thickBot="1">
      <c r="H159" s="3">
        <f t="shared" si="4"/>
        <v>0</v>
      </c>
      <c r="I159" s="2" t="str">
        <f t="shared" si="5"/>
        <v>دون المستوى</v>
      </c>
    </row>
    <row r="160" spans="8:9" ht="16.5" thickBot="1">
      <c r="H160" s="3">
        <f t="shared" si="4"/>
        <v>0</v>
      </c>
      <c r="I160" s="2" t="str">
        <f t="shared" si="5"/>
        <v>دون المستوى</v>
      </c>
    </row>
    <row r="161" spans="8:9" ht="16.5" thickBot="1">
      <c r="H161" s="3">
        <f t="shared" si="4"/>
        <v>0</v>
      </c>
      <c r="I161" s="2" t="str">
        <f t="shared" si="5"/>
        <v>دون المستوى</v>
      </c>
    </row>
    <row r="162" spans="8:9" ht="16.5" thickBot="1">
      <c r="H162" s="3">
        <f t="shared" si="4"/>
        <v>0</v>
      </c>
      <c r="I162" s="2" t="str">
        <f t="shared" si="5"/>
        <v>دون المستوى</v>
      </c>
    </row>
    <row r="163" spans="8:9" ht="16.5" thickBot="1">
      <c r="H163" s="3">
        <f t="shared" si="4"/>
        <v>0</v>
      </c>
      <c r="I163" s="2" t="str">
        <f t="shared" si="5"/>
        <v>دون المستوى</v>
      </c>
    </row>
    <row r="164" spans="8:9" ht="16.5" thickBot="1">
      <c r="H164" s="3">
        <f t="shared" si="4"/>
        <v>0</v>
      </c>
      <c r="I164" s="2" t="str">
        <f t="shared" si="5"/>
        <v>دون المستوى</v>
      </c>
    </row>
    <row r="165" spans="8:9" ht="16.5" thickBot="1">
      <c r="H165" s="3">
        <f t="shared" si="4"/>
        <v>0</v>
      </c>
      <c r="I165" s="2" t="str">
        <f t="shared" si="5"/>
        <v>دون المستوى</v>
      </c>
    </row>
    <row r="166" spans="8:9" ht="16.5" thickBot="1">
      <c r="H166" s="3">
        <f t="shared" si="4"/>
        <v>0</v>
      </c>
      <c r="I166" s="2" t="str">
        <f t="shared" si="5"/>
        <v>دون المستوى</v>
      </c>
    </row>
    <row r="167" spans="8:9" ht="16.5" thickBot="1">
      <c r="H167" s="3">
        <f t="shared" si="4"/>
        <v>0</v>
      </c>
      <c r="I167" s="2" t="str">
        <f t="shared" si="5"/>
        <v>دون المستوى</v>
      </c>
    </row>
    <row r="168" spans="8:9" ht="16.5" thickBot="1">
      <c r="H168" s="3">
        <f t="shared" si="4"/>
        <v>0</v>
      </c>
      <c r="I168" s="2" t="str">
        <f t="shared" si="5"/>
        <v>دون المستوى</v>
      </c>
    </row>
    <row r="169" spans="8:9" ht="16.5" thickBot="1">
      <c r="H169" s="3">
        <f t="shared" si="4"/>
        <v>0</v>
      </c>
      <c r="I169" s="2" t="str">
        <f t="shared" si="5"/>
        <v>دون المستوى</v>
      </c>
    </row>
    <row r="170" spans="8:9" ht="16.5" thickBot="1">
      <c r="H170" s="3">
        <f t="shared" si="4"/>
        <v>0</v>
      </c>
      <c r="I170" s="2" t="str">
        <f t="shared" si="5"/>
        <v>دون المستوى</v>
      </c>
    </row>
    <row r="171" spans="8:9" ht="16.5" thickBot="1">
      <c r="H171" s="3">
        <f t="shared" si="4"/>
        <v>0</v>
      </c>
      <c r="I171" s="2" t="str">
        <f t="shared" si="5"/>
        <v>دون المستوى</v>
      </c>
    </row>
    <row r="172" spans="8:9" ht="16.5" thickBot="1">
      <c r="H172" s="3">
        <f t="shared" si="4"/>
        <v>0</v>
      </c>
      <c r="I172" s="2" t="str">
        <f t="shared" si="5"/>
        <v>دون المستوى</v>
      </c>
    </row>
    <row r="173" spans="8:9" ht="16.5" thickBot="1">
      <c r="H173" s="3">
        <f t="shared" si="4"/>
        <v>0</v>
      </c>
      <c r="I173" s="2" t="str">
        <f t="shared" si="5"/>
        <v>دون المستوى</v>
      </c>
    </row>
    <row r="174" spans="8:9" ht="16.5" thickBot="1">
      <c r="H174" s="3">
        <f t="shared" si="4"/>
        <v>0</v>
      </c>
      <c r="I174" s="2" t="str">
        <f t="shared" si="5"/>
        <v>دون المستوى</v>
      </c>
    </row>
    <row r="175" spans="8:9" ht="16.5" thickBot="1">
      <c r="H175" s="3">
        <f t="shared" si="4"/>
        <v>0</v>
      </c>
      <c r="I175" s="2" t="str">
        <f t="shared" si="5"/>
        <v>دون المستوى</v>
      </c>
    </row>
    <row r="176" spans="8:9" ht="16.5" thickBot="1">
      <c r="H176" s="3">
        <f t="shared" si="4"/>
        <v>0</v>
      </c>
      <c r="I176" s="2" t="str">
        <f t="shared" si="5"/>
        <v>دون المستوى</v>
      </c>
    </row>
    <row r="177" spans="8:9" ht="16.5" thickBot="1">
      <c r="H177" s="3">
        <f t="shared" si="4"/>
        <v>0</v>
      </c>
      <c r="I177" s="2" t="str">
        <f t="shared" si="5"/>
        <v>دون المستوى</v>
      </c>
    </row>
    <row r="178" spans="8:9" ht="16.5" thickBot="1">
      <c r="H178" s="3">
        <f t="shared" si="4"/>
        <v>0</v>
      </c>
      <c r="I178" s="2" t="str">
        <f t="shared" si="5"/>
        <v>دون المستوى</v>
      </c>
    </row>
    <row r="179" spans="8:9" ht="16.5" thickBot="1">
      <c r="H179" s="3">
        <f t="shared" si="4"/>
        <v>0</v>
      </c>
      <c r="I179" s="2" t="str">
        <f t="shared" si="5"/>
        <v>دون المستوى</v>
      </c>
    </row>
    <row r="180" spans="8:9" ht="16.5" thickBot="1">
      <c r="H180" s="3">
        <f t="shared" si="4"/>
        <v>0</v>
      </c>
      <c r="I180" s="2" t="str">
        <f t="shared" si="5"/>
        <v>دون المستوى</v>
      </c>
    </row>
    <row r="181" spans="8:9" ht="16.5" thickBot="1">
      <c r="H181" s="3">
        <f t="shared" si="4"/>
        <v>0</v>
      </c>
      <c r="I181" s="2" t="str">
        <f t="shared" si="5"/>
        <v>دون المستوى</v>
      </c>
    </row>
    <row r="182" spans="8:9" ht="16.5" thickBot="1">
      <c r="H182" s="3">
        <f t="shared" si="4"/>
        <v>0</v>
      </c>
      <c r="I182" s="2" t="str">
        <f t="shared" si="5"/>
        <v>دون المستوى</v>
      </c>
    </row>
    <row r="183" spans="8:9" ht="16.5" thickBot="1">
      <c r="H183" s="3">
        <f t="shared" si="4"/>
        <v>0</v>
      </c>
      <c r="I183" s="2" t="str">
        <f t="shared" si="5"/>
        <v>دون المستوى</v>
      </c>
    </row>
    <row r="184" spans="8:9" ht="16.5" thickBot="1">
      <c r="H184" s="3">
        <f t="shared" si="4"/>
        <v>0</v>
      </c>
      <c r="I184" s="2" t="str">
        <f t="shared" si="5"/>
        <v>دون المستوى</v>
      </c>
    </row>
    <row r="185" spans="8:9" ht="16.5" thickBot="1">
      <c r="H185" s="3">
        <f t="shared" si="4"/>
        <v>0</v>
      </c>
      <c r="I185" s="2" t="str">
        <f t="shared" si="5"/>
        <v>دون المستوى</v>
      </c>
    </row>
    <row r="186" spans="8:9" ht="16.5" thickBot="1">
      <c r="H186" s="3">
        <f t="shared" si="4"/>
        <v>0</v>
      </c>
      <c r="I186" s="2" t="str">
        <f t="shared" si="5"/>
        <v>دون المستوى</v>
      </c>
    </row>
    <row r="187" spans="8:9" ht="16.5" thickBot="1">
      <c r="H187" s="3">
        <f t="shared" si="4"/>
        <v>0</v>
      </c>
      <c r="I187" s="2" t="str">
        <f t="shared" si="5"/>
        <v>دون المستوى</v>
      </c>
    </row>
    <row r="188" spans="8:9" ht="16.5" thickBot="1">
      <c r="H188" s="3">
        <f t="shared" si="4"/>
        <v>0</v>
      </c>
      <c r="I188" s="2" t="str">
        <f t="shared" si="5"/>
        <v>دون المستوى</v>
      </c>
    </row>
    <row r="189" spans="8:9" ht="16.5" thickBot="1">
      <c r="H189" s="3">
        <f t="shared" si="4"/>
        <v>0</v>
      </c>
      <c r="I189" s="2" t="str">
        <f t="shared" si="5"/>
        <v>دون المستوى</v>
      </c>
    </row>
    <row r="190" spans="8:9" ht="16.5" thickBot="1">
      <c r="H190" s="3">
        <f t="shared" si="4"/>
        <v>0</v>
      </c>
      <c r="I190" s="2" t="str">
        <f t="shared" si="5"/>
        <v>دون المستوى</v>
      </c>
    </row>
    <row r="191" spans="8:9" ht="16.5" thickBot="1">
      <c r="H191" s="3">
        <f t="shared" si="4"/>
        <v>0</v>
      </c>
      <c r="I191" s="2" t="str">
        <f t="shared" si="5"/>
        <v>دون المستوى</v>
      </c>
    </row>
    <row r="192" spans="8:9" ht="16.5" thickBot="1">
      <c r="H192" s="3">
        <f t="shared" si="4"/>
        <v>0</v>
      </c>
      <c r="I192" s="2" t="str">
        <f t="shared" si="5"/>
        <v>دون المستوى</v>
      </c>
    </row>
    <row r="193" spans="8:9" ht="16.5" thickBot="1">
      <c r="H193" s="3">
        <f t="shared" si="4"/>
        <v>0</v>
      </c>
      <c r="I193" s="2" t="str">
        <f t="shared" si="5"/>
        <v>دون المستوى</v>
      </c>
    </row>
    <row r="194" spans="8:9" ht="16.5" thickBot="1">
      <c r="H194" s="3">
        <f t="shared" si="4"/>
        <v>0</v>
      </c>
      <c r="I194" s="2" t="str">
        <f t="shared" si="5"/>
        <v>دون المستوى</v>
      </c>
    </row>
    <row r="195" spans="8:9" ht="16.5" thickBot="1">
      <c r="H195" s="3">
        <f t="shared" ref="H195:H250" si="6">E195+F195+G195</f>
        <v>0</v>
      </c>
      <c r="I195" s="2" t="str">
        <f t="shared" ref="I195:I250" si="7">IF(H195&gt;=85,"ممتاز",IF(H195&gt;=75,"جيد جدا",IF(H195&gt;=65,"جيد",IF(H195&gt;=50,"مقبول",IF(H195&lt;50,"دون المستوى")))))</f>
        <v>دون المستوى</v>
      </c>
    </row>
    <row r="196" spans="8:9" ht="16.5" thickBot="1">
      <c r="H196" s="3">
        <f t="shared" si="6"/>
        <v>0</v>
      </c>
      <c r="I196" s="2" t="str">
        <f t="shared" si="7"/>
        <v>دون المستوى</v>
      </c>
    </row>
    <row r="197" spans="8:9" ht="16.5" thickBot="1">
      <c r="H197" s="3">
        <f t="shared" si="6"/>
        <v>0</v>
      </c>
      <c r="I197" s="2" t="str">
        <f t="shared" si="7"/>
        <v>دون المستوى</v>
      </c>
    </row>
    <row r="198" spans="8:9" ht="16.5" thickBot="1">
      <c r="H198" s="3">
        <f t="shared" si="6"/>
        <v>0</v>
      </c>
      <c r="I198" s="2" t="str">
        <f t="shared" si="7"/>
        <v>دون المستوى</v>
      </c>
    </row>
    <row r="199" spans="8:9" ht="16.5" thickBot="1">
      <c r="H199" s="3">
        <f t="shared" si="6"/>
        <v>0</v>
      </c>
      <c r="I199" s="2" t="str">
        <f t="shared" si="7"/>
        <v>دون المستوى</v>
      </c>
    </row>
    <row r="200" spans="8:9" ht="16.5" thickBot="1">
      <c r="H200" s="3">
        <f t="shared" si="6"/>
        <v>0</v>
      </c>
      <c r="I200" s="2" t="str">
        <f t="shared" si="7"/>
        <v>دون المستوى</v>
      </c>
    </row>
    <row r="201" spans="8:9" ht="16.5" thickBot="1">
      <c r="H201" s="3">
        <f t="shared" si="6"/>
        <v>0</v>
      </c>
      <c r="I201" s="2" t="str">
        <f t="shared" si="7"/>
        <v>دون المستوى</v>
      </c>
    </row>
    <row r="202" spans="8:9" ht="16.5" thickBot="1">
      <c r="H202" s="3">
        <f t="shared" si="6"/>
        <v>0</v>
      </c>
      <c r="I202" s="2" t="str">
        <f t="shared" si="7"/>
        <v>دون المستوى</v>
      </c>
    </row>
    <row r="203" spans="8:9" ht="16.5" thickBot="1">
      <c r="H203" s="3">
        <f t="shared" si="6"/>
        <v>0</v>
      </c>
      <c r="I203" s="2" t="str">
        <f t="shared" si="7"/>
        <v>دون المستوى</v>
      </c>
    </row>
    <row r="204" spans="8:9" ht="16.5" thickBot="1">
      <c r="H204" s="3">
        <f t="shared" si="6"/>
        <v>0</v>
      </c>
      <c r="I204" s="2" t="str">
        <f t="shared" si="7"/>
        <v>دون المستوى</v>
      </c>
    </row>
    <row r="205" spans="8:9" ht="16.5" thickBot="1">
      <c r="H205" s="3">
        <f t="shared" si="6"/>
        <v>0</v>
      </c>
      <c r="I205" s="2" t="str">
        <f t="shared" si="7"/>
        <v>دون المستوى</v>
      </c>
    </row>
    <row r="206" spans="8:9" ht="16.5" thickBot="1">
      <c r="H206" s="3">
        <f t="shared" si="6"/>
        <v>0</v>
      </c>
      <c r="I206" s="2" t="str">
        <f t="shared" si="7"/>
        <v>دون المستوى</v>
      </c>
    </row>
    <row r="207" spans="8:9" ht="16.5" thickBot="1">
      <c r="H207" s="3">
        <f t="shared" si="6"/>
        <v>0</v>
      </c>
      <c r="I207" s="2" t="str">
        <f t="shared" si="7"/>
        <v>دون المستوى</v>
      </c>
    </row>
    <row r="208" spans="8:9" ht="16.5" thickBot="1">
      <c r="H208" s="3">
        <f t="shared" si="6"/>
        <v>0</v>
      </c>
      <c r="I208" s="2" t="str">
        <f t="shared" si="7"/>
        <v>دون المستوى</v>
      </c>
    </row>
    <row r="209" spans="8:9" ht="16.5" thickBot="1">
      <c r="H209" s="3">
        <f t="shared" si="6"/>
        <v>0</v>
      </c>
      <c r="I209" s="2" t="str">
        <f t="shared" si="7"/>
        <v>دون المستوى</v>
      </c>
    </row>
    <row r="210" spans="8:9" ht="16.5" thickBot="1">
      <c r="H210" s="3">
        <f t="shared" si="6"/>
        <v>0</v>
      </c>
      <c r="I210" s="2" t="str">
        <f t="shared" si="7"/>
        <v>دون المستوى</v>
      </c>
    </row>
    <row r="211" spans="8:9" ht="16.5" thickBot="1">
      <c r="H211" s="3">
        <f t="shared" si="6"/>
        <v>0</v>
      </c>
      <c r="I211" s="2" t="str">
        <f t="shared" si="7"/>
        <v>دون المستوى</v>
      </c>
    </row>
    <row r="212" spans="8:9" ht="16.5" thickBot="1">
      <c r="H212" s="3">
        <f t="shared" si="6"/>
        <v>0</v>
      </c>
      <c r="I212" s="2" t="str">
        <f t="shared" si="7"/>
        <v>دون المستوى</v>
      </c>
    </row>
    <row r="213" spans="8:9" ht="16.5" thickBot="1">
      <c r="H213" s="3">
        <f t="shared" si="6"/>
        <v>0</v>
      </c>
      <c r="I213" s="2" t="str">
        <f t="shared" si="7"/>
        <v>دون المستوى</v>
      </c>
    </row>
    <row r="214" spans="8:9" ht="16.5" thickBot="1">
      <c r="H214" s="3">
        <f t="shared" si="6"/>
        <v>0</v>
      </c>
      <c r="I214" s="2" t="str">
        <f t="shared" si="7"/>
        <v>دون المستوى</v>
      </c>
    </row>
    <row r="215" spans="8:9" ht="16.5" thickBot="1">
      <c r="H215" s="3">
        <f t="shared" si="6"/>
        <v>0</v>
      </c>
      <c r="I215" s="2" t="str">
        <f t="shared" si="7"/>
        <v>دون المستوى</v>
      </c>
    </row>
    <row r="216" spans="8:9" ht="16.5" thickBot="1">
      <c r="H216" s="3">
        <f t="shared" si="6"/>
        <v>0</v>
      </c>
      <c r="I216" s="2" t="str">
        <f t="shared" si="7"/>
        <v>دون المستوى</v>
      </c>
    </row>
    <row r="217" spans="8:9" ht="16.5" thickBot="1">
      <c r="H217" s="3">
        <f t="shared" si="6"/>
        <v>0</v>
      </c>
      <c r="I217" s="2" t="str">
        <f t="shared" si="7"/>
        <v>دون المستوى</v>
      </c>
    </row>
    <row r="218" spans="8:9" ht="16.5" thickBot="1">
      <c r="H218" s="3">
        <f t="shared" si="6"/>
        <v>0</v>
      </c>
      <c r="I218" s="2" t="str">
        <f t="shared" si="7"/>
        <v>دون المستوى</v>
      </c>
    </row>
    <row r="219" spans="8:9" ht="16.5" thickBot="1">
      <c r="H219" s="3">
        <f t="shared" si="6"/>
        <v>0</v>
      </c>
      <c r="I219" s="2" t="str">
        <f t="shared" si="7"/>
        <v>دون المستوى</v>
      </c>
    </row>
    <row r="220" spans="8:9" ht="16.5" thickBot="1">
      <c r="H220" s="3">
        <f t="shared" si="6"/>
        <v>0</v>
      </c>
      <c r="I220" s="2" t="str">
        <f t="shared" si="7"/>
        <v>دون المستوى</v>
      </c>
    </row>
    <row r="221" spans="8:9" ht="16.5" thickBot="1">
      <c r="H221" s="3">
        <f t="shared" si="6"/>
        <v>0</v>
      </c>
      <c r="I221" s="2" t="str">
        <f t="shared" si="7"/>
        <v>دون المستوى</v>
      </c>
    </row>
    <row r="222" spans="8:9" ht="16.5" thickBot="1">
      <c r="H222" s="3">
        <f t="shared" si="6"/>
        <v>0</v>
      </c>
      <c r="I222" s="2" t="str">
        <f t="shared" si="7"/>
        <v>دون المستوى</v>
      </c>
    </row>
    <row r="223" spans="8:9" ht="16.5" thickBot="1">
      <c r="H223" s="3">
        <f t="shared" si="6"/>
        <v>0</v>
      </c>
      <c r="I223" s="2" t="str">
        <f t="shared" si="7"/>
        <v>دون المستوى</v>
      </c>
    </row>
    <row r="224" spans="8:9" ht="16.5" thickBot="1">
      <c r="H224" s="3">
        <f t="shared" si="6"/>
        <v>0</v>
      </c>
      <c r="I224" s="2" t="str">
        <f t="shared" si="7"/>
        <v>دون المستوى</v>
      </c>
    </row>
    <row r="225" spans="8:9" ht="16.5" thickBot="1">
      <c r="H225" s="3">
        <f t="shared" si="6"/>
        <v>0</v>
      </c>
      <c r="I225" s="2" t="str">
        <f t="shared" si="7"/>
        <v>دون المستوى</v>
      </c>
    </row>
    <row r="226" spans="8:9" ht="16.5" thickBot="1">
      <c r="H226" s="3">
        <f t="shared" si="6"/>
        <v>0</v>
      </c>
      <c r="I226" s="2" t="str">
        <f t="shared" si="7"/>
        <v>دون المستوى</v>
      </c>
    </row>
    <row r="227" spans="8:9" ht="16.5" thickBot="1">
      <c r="H227" s="3">
        <f t="shared" si="6"/>
        <v>0</v>
      </c>
      <c r="I227" s="2" t="str">
        <f t="shared" si="7"/>
        <v>دون المستوى</v>
      </c>
    </row>
    <row r="228" spans="8:9" ht="16.5" thickBot="1">
      <c r="H228" s="3">
        <f t="shared" si="6"/>
        <v>0</v>
      </c>
      <c r="I228" s="2" t="str">
        <f t="shared" si="7"/>
        <v>دون المستوى</v>
      </c>
    </row>
    <row r="229" spans="8:9" ht="16.5" thickBot="1">
      <c r="H229" s="3">
        <f t="shared" si="6"/>
        <v>0</v>
      </c>
      <c r="I229" s="2" t="str">
        <f t="shared" si="7"/>
        <v>دون المستوى</v>
      </c>
    </row>
    <row r="230" spans="8:9" ht="16.5" thickBot="1">
      <c r="H230" s="3">
        <f t="shared" si="6"/>
        <v>0</v>
      </c>
      <c r="I230" s="2" t="str">
        <f t="shared" si="7"/>
        <v>دون المستوى</v>
      </c>
    </row>
    <row r="231" spans="8:9" ht="16.5" thickBot="1">
      <c r="H231" s="3">
        <f t="shared" si="6"/>
        <v>0</v>
      </c>
      <c r="I231" s="2" t="str">
        <f t="shared" si="7"/>
        <v>دون المستوى</v>
      </c>
    </row>
    <row r="232" spans="8:9" ht="16.5" thickBot="1">
      <c r="H232" s="3">
        <f t="shared" si="6"/>
        <v>0</v>
      </c>
      <c r="I232" s="2" t="str">
        <f t="shared" si="7"/>
        <v>دون المستوى</v>
      </c>
    </row>
    <row r="233" spans="8:9" ht="16.5" thickBot="1">
      <c r="H233" s="3">
        <f t="shared" si="6"/>
        <v>0</v>
      </c>
      <c r="I233" s="2" t="str">
        <f t="shared" si="7"/>
        <v>دون المستوى</v>
      </c>
    </row>
    <row r="234" spans="8:9" ht="16.5" thickBot="1">
      <c r="H234" s="3">
        <f t="shared" si="6"/>
        <v>0</v>
      </c>
      <c r="I234" s="2" t="str">
        <f t="shared" si="7"/>
        <v>دون المستوى</v>
      </c>
    </row>
    <row r="235" spans="8:9" ht="16.5" thickBot="1">
      <c r="H235" s="3">
        <f t="shared" si="6"/>
        <v>0</v>
      </c>
      <c r="I235" s="2" t="str">
        <f t="shared" si="7"/>
        <v>دون المستوى</v>
      </c>
    </row>
    <row r="236" spans="8:9" ht="16.5" thickBot="1">
      <c r="H236" s="3">
        <f t="shared" si="6"/>
        <v>0</v>
      </c>
      <c r="I236" s="2" t="str">
        <f t="shared" si="7"/>
        <v>دون المستوى</v>
      </c>
    </row>
    <row r="237" spans="8:9" ht="16.5" thickBot="1">
      <c r="H237" s="3">
        <f t="shared" si="6"/>
        <v>0</v>
      </c>
      <c r="I237" s="2" t="str">
        <f t="shared" si="7"/>
        <v>دون المستوى</v>
      </c>
    </row>
    <row r="238" spans="8:9" ht="16.5" thickBot="1">
      <c r="H238" s="3">
        <f t="shared" si="6"/>
        <v>0</v>
      </c>
      <c r="I238" s="2" t="str">
        <f t="shared" si="7"/>
        <v>دون المستوى</v>
      </c>
    </row>
    <row r="239" spans="8:9" ht="16.5" thickBot="1">
      <c r="H239" s="3">
        <f t="shared" si="6"/>
        <v>0</v>
      </c>
      <c r="I239" s="2" t="str">
        <f t="shared" si="7"/>
        <v>دون المستوى</v>
      </c>
    </row>
    <row r="240" spans="8:9" ht="16.5" thickBot="1">
      <c r="H240" s="3">
        <f t="shared" si="6"/>
        <v>0</v>
      </c>
      <c r="I240" s="2" t="str">
        <f t="shared" si="7"/>
        <v>دون المستوى</v>
      </c>
    </row>
    <row r="241" spans="8:9" ht="16.5" thickBot="1">
      <c r="H241" s="3">
        <f t="shared" si="6"/>
        <v>0</v>
      </c>
      <c r="I241" s="2" t="str">
        <f t="shared" si="7"/>
        <v>دون المستوى</v>
      </c>
    </row>
    <row r="242" spans="8:9" ht="16.5" thickBot="1">
      <c r="H242" s="3">
        <f t="shared" si="6"/>
        <v>0</v>
      </c>
      <c r="I242" s="2" t="str">
        <f t="shared" si="7"/>
        <v>دون المستوى</v>
      </c>
    </row>
    <row r="243" spans="8:9" ht="16.5" thickBot="1">
      <c r="H243" s="3">
        <f t="shared" si="6"/>
        <v>0</v>
      </c>
      <c r="I243" s="2" t="str">
        <f t="shared" si="7"/>
        <v>دون المستوى</v>
      </c>
    </row>
    <row r="244" spans="8:9" ht="16.5" thickBot="1">
      <c r="H244" s="3">
        <f t="shared" si="6"/>
        <v>0</v>
      </c>
      <c r="I244" s="2" t="str">
        <f t="shared" si="7"/>
        <v>دون المستوى</v>
      </c>
    </row>
    <row r="245" spans="8:9" ht="16.5" thickBot="1">
      <c r="H245" s="3">
        <f t="shared" si="6"/>
        <v>0</v>
      </c>
      <c r="I245" s="2" t="str">
        <f t="shared" si="7"/>
        <v>دون المستوى</v>
      </c>
    </row>
    <row r="246" spans="8:9" ht="16.5" thickBot="1">
      <c r="H246" s="3">
        <f t="shared" si="6"/>
        <v>0</v>
      </c>
      <c r="I246" s="2" t="str">
        <f t="shared" si="7"/>
        <v>دون المستوى</v>
      </c>
    </row>
    <row r="247" spans="8:9" ht="16.5" thickBot="1">
      <c r="H247" s="3">
        <f t="shared" si="6"/>
        <v>0</v>
      </c>
      <c r="I247" s="2" t="str">
        <f t="shared" si="7"/>
        <v>دون المستوى</v>
      </c>
    </row>
    <row r="248" spans="8:9" ht="16.5" thickBot="1">
      <c r="H248" s="3">
        <f t="shared" si="6"/>
        <v>0</v>
      </c>
      <c r="I248" s="2" t="str">
        <f t="shared" si="7"/>
        <v>دون المستوى</v>
      </c>
    </row>
    <row r="249" spans="8:9" ht="16.5" thickBot="1">
      <c r="H249" s="3">
        <f t="shared" si="6"/>
        <v>0</v>
      </c>
      <c r="I249" s="2" t="str">
        <f t="shared" si="7"/>
        <v>دون المستوى</v>
      </c>
    </row>
    <row r="250" spans="8:9" ht="16.5" thickBot="1">
      <c r="H250" s="3">
        <f t="shared" si="6"/>
        <v>0</v>
      </c>
      <c r="I250" s="2" t="str">
        <f t="shared" si="7"/>
        <v>دون المستوى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10">
    <tabColor rgb="FFFF0000"/>
  </sheetPr>
  <dimension ref="A1:BF627"/>
  <sheetViews>
    <sheetView rightToLeft="1" zoomScale="55" zoomScaleNormal="55" workbookViewId="0">
      <selection activeCell="R3" sqref="R3"/>
    </sheetView>
  </sheetViews>
  <sheetFormatPr defaultRowHeight="14.25"/>
  <cols>
    <col min="3" max="3" width="51.25" customWidth="1"/>
    <col min="5" max="5" width="13.25" customWidth="1"/>
    <col min="7" max="7" width="15.25" customWidth="1"/>
    <col min="9" max="9" width="14.25" customWidth="1"/>
    <col min="11" max="11" width="13.875" customWidth="1"/>
    <col min="13" max="13" width="13.375" customWidth="1"/>
    <col min="15" max="15" width="13.5" customWidth="1"/>
    <col min="17" max="17" width="13.5" customWidth="1"/>
    <col min="18" max="18" width="14.25" customWidth="1"/>
    <col min="20" max="21" width="13.375" customWidth="1"/>
    <col min="22" max="30" width="13.625" customWidth="1"/>
    <col min="31" max="31" width="89.875" customWidth="1"/>
  </cols>
  <sheetData>
    <row r="1" spans="1:58" ht="39" customHeight="1" thickBot="1">
      <c r="A1" s="55" t="s">
        <v>31</v>
      </c>
      <c r="B1" s="59" t="s">
        <v>3</v>
      </c>
      <c r="C1" s="55" t="s">
        <v>22</v>
      </c>
      <c r="D1" s="57" t="s">
        <v>23</v>
      </c>
      <c r="E1" s="58"/>
      <c r="F1" s="57" t="s">
        <v>24</v>
      </c>
      <c r="G1" s="58"/>
      <c r="H1" s="57" t="s">
        <v>19</v>
      </c>
      <c r="I1" s="58"/>
      <c r="J1" s="57" t="s">
        <v>20</v>
      </c>
      <c r="K1" s="58"/>
      <c r="L1" s="57" t="s">
        <v>21</v>
      </c>
      <c r="M1" s="58"/>
      <c r="N1" s="57" t="s">
        <v>29</v>
      </c>
      <c r="O1" s="57"/>
      <c r="P1" s="57" t="s">
        <v>28</v>
      </c>
      <c r="Q1" s="58"/>
      <c r="R1" s="11"/>
      <c r="S1" s="57" t="s">
        <v>30</v>
      </c>
      <c r="T1" s="57"/>
      <c r="U1" s="11"/>
    </row>
    <row r="2" spans="1:58" ht="102.75" thickBot="1">
      <c r="A2" s="56"/>
      <c r="B2" s="60"/>
      <c r="C2" s="56"/>
      <c r="D2" s="8" t="s">
        <v>26</v>
      </c>
      <c r="E2" s="8" t="s">
        <v>5</v>
      </c>
      <c r="F2" s="8" t="s">
        <v>26</v>
      </c>
      <c r="G2" s="8" t="s">
        <v>5</v>
      </c>
      <c r="H2" s="8" t="s">
        <v>26</v>
      </c>
      <c r="I2" s="8" t="s">
        <v>5</v>
      </c>
      <c r="J2" s="8" t="s">
        <v>26</v>
      </c>
      <c r="K2" s="8" t="s">
        <v>5</v>
      </c>
      <c r="L2" s="8" t="s">
        <v>26</v>
      </c>
      <c r="M2" s="8" t="s">
        <v>5</v>
      </c>
      <c r="N2" s="8" t="s">
        <v>26</v>
      </c>
      <c r="O2" s="8" t="s">
        <v>5</v>
      </c>
      <c r="P2" s="8" t="s">
        <v>26</v>
      </c>
      <c r="Q2" s="8" t="s">
        <v>5</v>
      </c>
      <c r="R2" s="47" t="s">
        <v>25</v>
      </c>
      <c r="S2" s="8" t="s">
        <v>26</v>
      </c>
      <c r="T2" s="8" t="s">
        <v>5</v>
      </c>
      <c r="U2" s="12"/>
    </row>
    <row r="3" spans="1:58" s="7" customFormat="1" ht="35.1" customHeight="1" thickBot="1">
      <c r="B3" s="7">
        <v>1</v>
      </c>
      <c r="C3" s="7" t="str">
        <f>عربي!B2</f>
        <v>ابتسام عبد المنعم فتحى العجمى</v>
      </c>
      <c r="D3" s="7">
        <f>عربي!H2</f>
        <v>90</v>
      </c>
      <c r="E3" s="7" t="str">
        <f>عربي!I2</f>
        <v>ممتاز</v>
      </c>
      <c r="F3" s="7">
        <f>إنجليزي!H2</f>
        <v>50</v>
      </c>
      <c r="G3" s="7" t="str">
        <f>إنجليزي!I2</f>
        <v>مقبول</v>
      </c>
      <c r="H3" s="7">
        <f>دراسات!H2</f>
        <v>75</v>
      </c>
      <c r="I3" s="7" t="str">
        <f>دراسات!I2</f>
        <v>جيد جدا</v>
      </c>
      <c r="J3" s="7">
        <f>رياضيات!I2</f>
        <v>80</v>
      </c>
      <c r="K3" s="7" t="str">
        <f>رياضيات!J2</f>
        <v>جيد جدا</v>
      </c>
      <c r="L3" s="7">
        <f>علوم!I2</f>
        <v>80</v>
      </c>
      <c r="M3" s="7" t="str">
        <f>علوم!J2</f>
        <v>جيد جدا</v>
      </c>
      <c r="N3" s="7">
        <f>فنية!H2</f>
        <v>70</v>
      </c>
      <c r="O3" s="7" t="str">
        <f>فنية!I2</f>
        <v>جيد</v>
      </c>
      <c r="P3" s="7">
        <f>حاسب!I2</f>
        <v>80</v>
      </c>
      <c r="Q3" s="7" t="str">
        <f>حاسب!J2</f>
        <v>جيد جدا</v>
      </c>
      <c r="R3" s="7">
        <f>SUM(P3,N3,L3,J3,H3,F3,D3)</f>
        <v>525</v>
      </c>
      <c r="S3" s="7">
        <f>دين!H2</f>
        <v>70</v>
      </c>
      <c r="T3" s="7" t="str">
        <f>دين!I2</f>
        <v>جيد</v>
      </c>
      <c r="U3" s="14" t="str">
        <f>IF(C3="","",IF(COUNTBLANK(V3:AD3)&lt;9,"راسب","ناجح"))</f>
        <v>ناجح</v>
      </c>
      <c r="V3" s="10" t="str">
        <f>IF(D3="","",IF(OR(D3&lt;50,D3="غ",D3="غ"),"/عربى/",""))</f>
        <v/>
      </c>
      <c r="W3" s="10" t="str">
        <f>IF(F3="","",IF(OR(F3&lt;50,E3="غ",F3="غ"),"/انجليزى/",""))</f>
        <v/>
      </c>
      <c r="X3" s="10" t="str">
        <f>IF(H3="","",IF(OR(H3&lt;50,I3="غ",H3="غ"),"/دراسات/",""))</f>
        <v/>
      </c>
      <c r="Y3" s="10" t="str">
        <f>IF(J3="","",IF(OR(J3&lt;50,K3="غ",J3="غ"),"/رياضيات/",""))</f>
        <v/>
      </c>
      <c r="Z3" s="10" t="str">
        <f>IF(L3="","",IF(OR(L3&lt;50,M3="غ",L3="غ"),"/علوم/",""))</f>
        <v/>
      </c>
      <c r="AA3" s="10" t="str">
        <f>IF(N3="","",IF(OR(N3&lt;50,O3="غ",N3="غ"),"/تربية فنية/",""))</f>
        <v/>
      </c>
      <c r="AB3" s="10" t="str">
        <f>IF(P3="","",IF(OR(P3&lt;50,Q3="غ",P3="غ"),"/حاسب الى/",""))</f>
        <v/>
      </c>
      <c r="AC3" s="10" t="str">
        <f>IF(R3="","",IF(OR(R3&lt;350,R3="غ",R3="غ"),"/مجموع/",""))</f>
        <v/>
      </c>
      <c r="AD3" s="10" t="str">
        <f>IF(S3="","",IF(OR(S3&lt;50,T3="دون المستوى",S3="غ"),"/دين/",""))</f>
        <v/>
      </c>
      <c r="AE3" s="13" t="str">
        <f>IF(C3="","",V3&amp;" "&amp;W3&amp;" "&amp;X3&amp;" "&amp;Y3&amp;" "&amp;Z3&amp;" "&amp;AA3&amp;AB3&amp;""&amp;AC3&amp;""&amp;AD3&amp;"")</f>
        <v xml:space="preserve">     </v>
      </c>
      <c r="BF3" s="19">
        <f t="shared" ref="BF3:BF66" si="0">IF(U3="","",IF(U3="راسب",1,IF(AL3="",2)))</f>
        <v>2</v>
      </c>
    </row>
    <row r="4" spans="1:58" s="7" customFormat="1" ht="35.1" customHeight="1" thickTop="1" thickBot="1">
      <c r="B4" s="7">
        <v>2</v>
      </c>
      <c r="C4" s="7" t="str">
        <f>عربي!B3</f>
        <v>ابتسام مسعد معاذ مسعد دعله</v>
      </c>
      <c r="D4" s="7">
        <f>عربي!H3</f>
        <v>90</v>
      </c>
      <c r="E4" s="7" t="str">
        <f>عربي!I3</f>
        <v>ممتاز</v>
      </c>
      <c r="F4" s="7">
        <f>إنجليزي!H3</f>
        <v>70</v>
      </c>
      <c r="G4" s="7" t="str">
        <f>إنجليزي!I3</f>
        <v>جيد</v>
      </c>
      <c r="H4" s="7">
        <f>دراسات!H3</f>
        <v>57</v>
      </c>
      <c r="I4" s="7" t="str">
        <f>دراسات!I3</f>
        <v>مقبول</v>
      </c>
      <c r="J4" s="7">
        <f>رياضيات!I3</f>
        <v>66</v>
      </c>
      <c r="K4" s="7" t="str">
        <f>رياضيات!J3</f>
        <v>جيد</v>
      </c>
      <c r="L4" s="7">
        <f>علوم!I3</f>
        <v>53</v>
      </c>
      <c r="M4" s="7" t="str">
        <f>علوم!J3</f>
        <v>مقبول</v>
      </c>
      <c r="N4" s="7">
        <f>فنية!H3</f>
        <v>80</v>
      </c>
      <c r="O4" s="7" t="str">
        <f>فنية!I3</f>
        <v>جيد جدا</v>
      </c>
      <c r="P4" s="7">
        <f>حاسب!I3</f>
        <v>53</v>
      </c>
      <c r="Q4" s="7" t="str">
        <f>حاسب!J3</f>
        <v>مقبول</v>
      </c>
      <c r="R4" s="7">
        <f t="shared" ref="R4:R66" si="1">SUM(P4,N4,L4,J4,H4,F4,D4)</f>
        <v>469</v>
      </c>
      <c r="S4" s="7">
        <f>دين!H3</f>
        <v>80</v>
      </c>
      <c r="T4" s="7" t="str">
        <f>دين!I3</f>
        <v>جيد جدا</v>
      </c>
      <c r="U4" s="14" t="str">
        <f t="shared" ref="U4:U67" si="2">IF(C4="","",IF(COUNTBLANK(V4:AD4)&lt;9,"راسب","ناجح"))</f>
        <v>ناجح</v>
      </c>
      <c r="V4" s="10" t="str">
        <f t="shared" ref="V4:V67" si="3">IF(D4="","",IF(OR(D4&lt;50,D4="غ",D4="غ"),"/عربى/",""))</f>
        <v/>
      </c>
      <c r="W4" s="10" t="str">
        <f t="shared" ref="W4:W67" si="4">IF(F4="","",IF(OR(F4&lt;50,E4="غ",F4="غ"),"/انجليزى/",""))</f>
        <v/>
      </c>
      <c r="X4" s="10" t="str">
        <f t="shared" ref="X4:X67" si="5">IF(H4="","",IF(OR(H4&lt;50,I4="غ",H4="غ"),"/دراسات/",""))</f>
        <v/>
      </c>
      <c r="Y4" s="10" t="str">
        <f t="shared" ref="Y4:Y67" si="6">IF(J4="","",IF(OR(J4&lt;50,K4="غ",J4="غ"),"/رياضيات/",""))</f>
        <v/>
      </c>
      <c r="Z4" s="10" t="str">
        <f t="shared" ref="Z4:Z67" si="7">IF(L4="","",IF(OR(L4&lt;50,M4="غ",L4="غ"),"/علوم/",""))</f>
        <v/>
      </c>
      <c r="AA4" s="10" t="str">
        <f t="shared" ref="AA4:AA67" si="8">IF(N4="","",IF(OR(N4&lt;50,O4="غ",N4="غ"),"/تربية فنية/",""))</f>
        <v/>
      </c>
      <c r="AB4" s="10" t="str">
        <f t="shared" ref="AB4:AB67" si="9">IF(P4="","",IF(OR(P4&lt;50,Q4="غ",P4="غ"),"/حاسب الى/",""))</f>
        <v/>
      </c>
      <c r="AC4" s="10" t="str">
        <f t="shared" ref="AC4:AC67" si="10">IF(R4="","",IF(OR(R4&lt;350,R4="غ",R4="غ"),"/مجموع/",""))</f>
        <v/>
      </c>
      <c r="AD4" s="10" t="str">
        <f t="shared" ref="AD4:AD67" si="11">IF(S4="","",IF(OR(S4&lt;50,T4="دون المستوى",S4="غ"),"/دين/",""))</f>
        <v/>
      </c>
      <c r="AE4" s="13" t="str">
        <f t="shared" ref="AE4:AE67" si="12">IF(C4="","",V4&amp;" "&amp;W4&amp;" "&amp;X4&amp;" "&amp;Y4&amp;" "&amp;Z4&amp;" "&amp;AA4&amp;AB4&amp;""&amp;AC4&amp;""&amp;AD4&amp;"")</f>
        <v xml:space="preserve">     </v>
      </c>
      <c r="BF4" s="19">
        <f t="shared" si="0"/>
        <v>2</v>
      </c>
    </row>
    <row r="5" spans="1:58" s="7" customFormat="1" ht="35.1" customHeight="1" thickTop="1" thickBot="1">
      <c r="B5" s="7">
        <v>3</v>
      </c>
      <c r="C5" s="7" t="str">
        <f>عربي!B4</f>
        <v>اسراء احمد محمد عطيه سلامه</v>
      </c>
      <c r="D5" s="7">
        <f>عربي!H4</f>
        <v>0</v>
      </c>
      <c r="E5" s="7" t="str">
        <f>عربي!I4</f>
        <v>دون المستوى</v>
      </c>
      <c r="F5" s="7">
        <f>إنجليزي!H4</f>
        <v>0</v>
      </c>
      <c r="G5" s="7" t="str">
        <f>إنجليزي!I4</f>
        <v>دون المستوى</v>
      </c>
      <c r="H5" s="7">
        <f>دراسات!H4</f>
        <v>0</v>
      </c>
      <c r="I5" s="7" t="str">
        <f>دراسات!I4</f>
        <v>دون المستوى</v>
      </c>
      <c r="J5" s="7">
        <f>رياضيات!I4</f>
        <v>0</v>
      </c>
      <c r="K5" s="7" t="str">
        <f>رياضيات!J4</f>
        <v>دون المستوى</v>
      </c>
      <c r="L5" s="7">
        <f>علوم!I4</f>
        <v>0</v>
      </c>
      <c r="M5" s="7" t="str">
        <f>علوم!J4</f>
        <v>دون المستوى</v>
      </c>
      <c r="N5" s="7">
        <f>فنية!H4</f>
        <v>0</v>
      </c>
      <c r="O5" s="7" t="str">
        <f>فنية!I4</f>
        <v>دون المستوى</v>
      </c>
      <c r="P5" s="7">
        <f>حاسب!I4</f>
        <v>0</v>
      </c>
      <c r="Q5" s="7" t="str">
        <f>حاسب!J4</f>
        <v>دون المستوى</v>
      </c>
      <c r="R5" s="7">
        <f t="shared" si="1"/>
        <v>0</v>
      </c>
      <c r="S5" s="7">
        <f>دين!H4</f>
        <v>0</v>
      </c>
      <c r="T5" s="7" t="str">
        <f>دين!I4</f>
        <v>دون المستوى</v>
      </c>
      <c r="U5" s="14" t="str">
        <f t="shared" si="2"/>
        <v>راسب</v>
      </c>
      <c r="V5" s="10" t="str">
        <f t="shared" si="3"/>
        <v>/عربى/</v>
      </c>
      <c r="W5" s="10" t="str">
        <f t="shared" si="4"/>
        <v>/انجليزى/</v>
      </c>
      <c r="X5" s="10" t="str">
        <f t="shared" si="5"/>
        <v>/دراسات/</v>
      </c>
      <c r="Y5" s="10" t="str">
        <f t="shared" si="6"/>
        <v>/رياضيات/</v>
      </c>
      <c r="Z5" s="10" t="str">
        <f t="shared" si="7"/>
        <v>/علوم/</v>
      </c>
      <c r="AA5" s="10" t="str">
        <f t="shared" si="8"/>
        <v>/تربية فنية/</v>
      </c>
      <c r="AB5" s="10" t="str">
        <f t="shared" si="9"/>
        <v>/حاسب الى/</v>
      </c>
      <c r="AC5" s="10" t="str">
        <f t="shared" si="10"/>
        <v>/مجموع/</v>
      </c>
      <c r="AD5" s="10" t="str">
        <f t="shared" si="11"/>
        <v>/دين/</v>
      </c>
      <c r="AE5" s="13" t="str">
        <f t="shared" si="12"/>
        <v>/عربى/ /انجليزى/ /دراسات/ /رياضيات/ /علوم/ /تربية فنية//حاسب الى//مجموع//دين/</v>
      </c>
      <c r="BF5" s="19">
        <f t="shared" si="0"/>
        <v>1</v>
      </c>
    </row>
    <row r="6" spans="1:58" s="7" customFormat="1" ht="35.1" customHeight="1" thickTop="1" thickBot="1">
      <c r="B6" s="7">
        <v>4</v>
      </c>
      <c r="C6" s="7" t="str">
        <f>عربي!B5</f>
        <v>اسراء السيد احمد سالم</v>
      </c>
      <c r="D6" s="7">
        <f>عربي!H5</f>
        <v>0</v>
      </c>
      <c r="E6" s="7" t="str">
        <f>عربي!I5</f>
        <v>دون المستوى</v>
      </c>
      <c r="F6" s="7">
        <f>إنجليزي!H5</f>
        <v>0</v>
      </c>
      <c r="G6" s="7" t="str">
        <f>إنجليزي!I5</f>
        <v>دون المستوى</v>
      </c>
      <c r="H6" s="7">
        <f>دراسات!H5</f>
        <v>0</v>
      </c>
      <c r="I6" s="7" t="str">
        <f>دراسات!I5</f>
        <v>دون المستوى</v>
      </c>
      <c r="J6" s="7">
        <f>رياضيات!I5</f>
        <v>0</v>
      </c>
      <c r="K6" s="7" t="str">
        <f>رياضيات!J5</f>
        <v>دون المستوى</v>
      </c>
      <c r="L6" s="7">
        <f>علوم!I5</f>
        <v>0</v>
      </c>
      <c r="M6" s="7" t="str">
        <f>علوم!J5</f>
        <v>دون المستوى</v>
      </c>
      <c r="N6" s="7">
        <f>فنية!H5</f>
        <v>0</v>
      </c>
      <c r="O6" s="7" t="str">
        <f>فنية!I5</f>
        <v>دون المستوى</v>
      </c>
      <c r="P6" s="7">
        <f>حاسب!I5</f>
        <v>0</v>
      </c>
      <c r="Q6" s="7" t="str">
        <f>حاسب!J5</f>
        <v>دون المستوى</v>
      </c>
      <c r="R6" s="7">
        <f t="shared" si="1"/>
        <v>0</v>
      </c>
      <c r="S6" s="7">
        <f>دين!H5</f>
        <v>0</v>
      </c>
      <c r="T6" s="7" t="str">
        <f>دين!I5</f>
        <v>دون المستوى</v>
      </c>
      <c r="U6" s="14" t="str">
        <f t="shared" si="2"/>
        <v>راسب</v>
      </c>
      <c r="V6" s="10" t="str">
        <f t="shared" si="3"/>
        <v>/عربى/</v>
      </c>
      <c r="W6" s="10" t="str">
        <f t="shared" si="4"/>
        <v>/انجليزى/</v>
      </c>
      <c r="X6" s="10" t="str">
        <f t="shared" si="5"/>
        <v>/دراسات/</v>
      </c>
      <c r="Y6" s="10" t="str">
        <f t="shared" si="6"/>
        <v>/رياضيات/</v>
      </c>
      <c r="Z6" s="10" t="str">
        <f t="shared" si="7"/>
        <v>/علوم/</v>
      </c>
      <c r="AA6" s="10" t="str">
        <f t="shared" si="8"/>
        <v>/تربية فنية/</v>
      </c>
      <c r="AB6" s="10" t="str">
        <f t="shared" si="9"/>
        <v>/حاسب الى/</v>
      </c>
      <c r="AC6" s="10" t="str">
        <f t="shared" si="10"/>
        <v>/مجموع/</v>
      </c>
      <c r="AD6" s="10" t="str">
        <f t="shared" si="11"/>
        <v>/دين/</v>
      </c>
      <c r="AE6" s="13" t="str">
        <f t="shared" si="12"/>
        <v>/عربى/ /انجليزى/ /دراسات/ /رياضيات/ /علوم/ /تربية فنية//حاسب الى//مجموع//دين/</v>
      </c>
      <c r="BF6" s="19">
        <f t="shared" si="0"/>
        <v>1</v>
      </c>
    </row>
    <row r="7" spans="1:58" s="7" customFormat="1" ht="35.1" customHeight="1" thickTop="1" thickBot="1">
      <c r="B7" s="7">
        <v>5</v>
      </c>
      <c r="C7" s="7" t="str">
        <f>عربي!B6</f>
        <v>اسراء السيد على احمد سليم</v>
      </c>
      <c r="D7" s="7">
        <f>عربي!H6</f>
        <v>0</v>
      </c>
      <c r="E7" s="7" t="str">
        <f>عربي!I6</f>
        <v>دون المستوى</v>
      </c>
      <c r="F7" s="7">
        <f>إنجليزي!H6</f>
        <v>0</v>
      </c>
      <c r="G7" s="7" t="str">
        <f>إنجليزي!I6</f>
        <v>دون المستوى</v>
      </c>
      <c r="H7" s="7">
        <f>دراسات!H6</f>
        <v>0</v>
      </c>
      <c r="I7" s="7" t="str">
        <f>دراسات!I6</f>
        <v>دون المستوى</v>
      </c>
      <c r="J7" s="7">
        <f>رياضيات!I6</f>
        <v>0</v>
      </c>
      <c r="K7" s="7" t="str">
        <f>رياضيات!J6</f>
        <v>دون المستوى</v>
      </c>
      <c r="L7" s="7">
        <f>علوم!I6</f>
        <v>0</v>
      </c>
      <c r="M7" s="7" t="str">
        <f>علوم!J6</f>
        <v>دون المستوى</v>
      </c>
      <c r="N7" s="7">
        <f>فنية!H6</f>
        <v>0</v>
      </c>
      <c r="O7" s="7" t="str">
        <f>فنية!I6</f>
        <v>دون المستوى</v>
      </c>
      <c r="P7" s="7">
        <f>حاسب!I6</f>
        <v>0</v>
      </c>
      <c r="Q7" s="7" t="str">
        <f>حاسب!J6</f>
        <v>دون المستوى</v>
      </c>
      <c r="R7" s="7">
        <f t="shared" si="1"/>
        <v>0</v>
      </c>
      <c r="S7" s="7">
        <f>دين!H6</f>
        <v>0</v>
      </c>
      <c r="T7" s="7" t="str">
        <f>دين!I6</f>
        <v>دون المستوى</v>
      </c>
      <c r="U7" s="14" t="str">
        <f t="shared" si="2"/>
        <v>راسب</v>
      </c>
      <c r="V7" s="10" t="str">
        <f t="shared" si="3"/>
        <v>/عربى/</v>
      </c>
      <c r="W7" s="10" t="str">
        <f t="shared" si="4"/>
        <v>/انجليزى/</v>
      </c>
      <c r="X7" s="10" t="str">
        <f t="shared" si="5"/>
        <v>/دراسات/</v>
      </c>
      <c r="Y7" s="10" t="str">
        <f t="shared" si="6"/>
        <v>/رياضيات/</v>
      </c>
      <c r="Z7" s="10" t="str">
        <f t="shared" si="7"/>
        <v>/علوم/</v>
      </c>
      <c r="AA7" s="10" t="str">
        <f t="shared" si="8"/>
        <v>/تربية فنية/</v>
      </c>
      <c r="AB7" s="10" t="str">
        <f t="shared" si="9"/>
        <v>/حاسب الى/</v>
      </c>
      <c r="AC7" s="10" t="str">
        <f t="shared" si="10"/>
        <v>/مجموع/</v>
      </c>
      <c r="AD7" s="10" t="str">
        <f t="shared" si="11"/>
        <v>/دين/</v>
      </c>
      <c r="AE7" s="13" t="str">
        <f t="shared" si="12"/>
        <v>/عربى/ /انجليزى/ /دراسات/ /رياضيات/ /علوم/ /تربية فنية//حاسب الى//مجموع//دين/</v>
      </c>
      <c r="BF7" s="19">
        <f t="shared" si="0"/>
        <v>1</v>
      </c>
    </row>
    <row r="8" spans="1:58" s="7" customFormat="1" ht="35.1" customHeight="1" thickTop="1" thickBot="1">
      <c r="B8" s="7">
        <v>6</v>
      </c>
      <c r="C8" s="7" t="str">
        <f>عربي!B7</f>
        <v>إسراء أمين حبد الحليم صلاح</v>
      </c>
      <c r="D8" s="7">
        <f>عربي!H7</f>
        <v>0</v>
      </c>
      <c r="E8" s="7" t="str">
        <f>عربي!I7</f>
        <v>دون المستوى</v>
      </c>
      <c r="F8" s="7">
        <f>إنجليزي!H7</f>
        <v>0</v>
      </c>
      <c r="G8" s="7" t="str">
        <f>إنجليزي!I7</f>
        <v>دون المستوى</v>
      </c>
      <c r="H8" s="7">
        <f>دراسات!H7</f>
        <v>0</v>
      </c>
      <c r="I8" s="7" t="str">
        <f>دراسات!I7</f>
        <v>دون المستوى</v>
      </c>
      <c r="J8" s="7">
        <f>رياضيات!I7</f>
        <v>0</v>
      </c>
      <c r="K8" s="7" t="str">
        <f>رياضيات!J7</f>
        <v>دون المستوى</v>
      </c>
      <c r="L8" s="7">
        <f>علوم!I7</f>
        <v>0</v>
      </c>
      <c r="M8" s="7" t="str">
        <f>علوم!J7</f>
        <v>دون المستوى</v>
      </c>
      <c r="N8" s="7">
        <f>فنية!H7</f>
        <v>0</v>
      </c>
      <c r="O8" s="7" t="str">
        <f>فنية!I7</f>
        <v>دون المستوى</v>
      </c>
      <c r="P8" s="7">
        <f>حاسب!I7</f>
        <v>0</v>
      </c>
      <c r="Q8" s="7" t="str">
        <f>حاسب!J7</f>
        <v>دون المستوى</v>
      </c>
      <c r="R8" s="7">
        <f t="shared" si="1"/>
        <v>0</v>
      </c>
      <c r="S8" s="7">
        <f>دين!H7</f>
        <v>0</v>
      </c>
      <c r="T8" s="7" t="str">
        <f>دين!I7</f>
        <v>دون المستوى</v>
      </c>
      <c r="U8" s="14" t="str">
        <f t="shared" si="2"/>
        <v>راسب</v>
      </c>
      <c r="V8" s="10" t="str">
        <f t="shared" si="3"/>
        <v>/عربى/</v>
      </c>
      <c r="W8" s="10" t="str">
        <f t="shared" si="4"/>
        <v>/انجليزى/</v>
      </c>
      <c r="X8" s="10" t="str">
        <f t="shared" si="5"/>
        <v>/دراسات/</v>
      </c>
      <c r="Y8" s="10" t="str">
        <f t="shared" si="6"/>
        <v>/رياضيات/</v>
      </c>
      <c r="Z8" s="10" t="str">
        <f t="shared" si="7"/>
        <v>/علوم/</v>
      </c>
      <c r="AA8" s="10" t="str">
        <f t="shared" si="8"/>
        <v>/تربية فنية/</v>
      </c>
      <c r="AB8" s="10" t="str">
        <f t="shared" si="9"/>
        <v>/حاسب الى/</v>
      </c>
      <c r="AC8" s="10" t="str">
        <f t="shared" si="10"/>
        <v>/مجموع/</v>
      </c>
      <c r="AD8" s="10" t="str">
        <f t="shared" si="11"/>
        <v>/دين/</v>
      </c>
      <c r="AE8" s="13" t="str">
        <f t="shared" si="12"/>
        <v>/عربى/ /انجليزى/ /دراسات/ /رياضيات/ /علوم/ /تربية فنية//حاسب الى//مجموع//دين/</v>
      </c>
      <c r="BF8" s="19">
        <f t="shared" si="0"/>
        <v>1</v>
      </c>
    </row>
    <row r="9" spans="1:58" s="7" customFormat="1" ht="35.1" customHeight="1" thickTop="1" thickBot="1">
      <c r="B9" s="7">
        <v>7</v>
      </c>
      <c r="C9" s="7" t="str">
        <f>عربي!B8</f>
        <v>اسراء امين عيسى كلموب حسن</v>
      </c>
      <c r="D9" s="7">
        <f>عربي!H8</f>
        <v>0</v>
      </c>
      <c r="E9" s="7" t="str">
        <f>عربي!I8</f>
        <v>دون المستوى</v>
      </c>
      <c r="F9" s="7">
        <f>إنجليزي!H8</f>
        <v>0</v>
      </c>
      <c r="G9" s="7" t="str">
        <f>إنجليزي!I8</f>
        <v>دون المستوى</v>
      </c>
      <c r="H9" s="7">
        <f>دراسات!H8</f>
        <v>0</v>
      </c>
      <c r="I9" s="7" t="str">
        <f>دراسات!I8</f>
        <v>دون المستوى</v>
      </c>
      <c r="J9" s="7">
        <f>رياضيات!I8</f>
        <v>0</v>
      </c>
      <c r="K9" s="7" t="str">
        <f>رياضيات!J8</f>
        <v>دون المستوى</v>
      </c>
      <c r="L9" s="7">
        <f>علوم!I8</f>
        <v>0</v>
      </c>
      <c r="M9" s="7" t="str">
        <f>علوم!J8</f>
        <v>دون المستوى</v>
      </c>
      <c r="N9" s="7">
        <f>فنية!H8</f>
        <v>0</v>
      </c>
      <c r="O9" s="7" t="str">
        <f>فنية!I8</f>
        <v>دون المستوى</v>
      </c>
      <c r="P9" s="7">
        <f>حاسب!I8</f>
        <v>0</v>
      </c>
      <c r="Q9" s="7" t="str">
        <f>حاسب!J8</f>
        <v>دون المستوى</v>
      </c>
      <c r="R9" s="7">
        <f t="shared" si="1"/>
        <v>0</v>
      </c>
      <c r="S9" s="7">
        <f>دين!H8</f>
        <v>0</v>
      </c>
      <c r="T9" s="7" t="str">
        <f>دين!I8</f>
        <v>دون المستوى</v>
      </c>
      <c r="U9" s="14" t="str">
        <f t="shared" si="2"/>
        <v>راسب</v>
      </c>
      <c r="V9" s="10" t="str">
        <f t="shared" si="3"/>
        <v>/عربى/</v>
      </c>
      <c r="W9" s="10" t="str">
        <f t="shared" si="4"/>
        <v>/انجليزى/</v>
      </c>
      <c r="X9" s="10" t="str">
        <f t="shared" si="5"/>
        <v>/دراسات/</v>
      </c>
      <c r="Y9" s="10" t="str">
        <f t="shared" si="6"/>
        <v>/رياضيات/</v>
      </c>
      <c r="Z9" s="10" t="str">
        <f t="shared" si="7"/>
        <v>/علوم/</v>
      </c>
      <c r="AA9" s="10" t="str">
        <f t="shared" si="8"/>
        <v>/تربية فنية/</v>
      </c>
      <c r="AB9" s="10" t="str">
        <f t="shared" si="9"/>
        <v>/حاسب الى/</v>
      </c>
      <c r="AC9" s="10" t="str">
        <f t="shared" si="10"/>
        <v>/مجموع/</v>
      </c>
      <c r="AD9" s="10" t="str">
        <f t="shared" si="11"/>
        <v>/دين/</v>
      </c>
      <c r="AE9" s="13" t="str">
        <f t="shared" si="12"/>
        <v>/عربى/ /انجليزى/ /دراسات/ /رياضيات/ /علوم/ /تربية فنية//حاسب الى//مجموع//دين/</v>
      </c>
      <c r="BF9" s="19">
        <f t="shared" si="0"/>
        <v>1</v>
      </c>
    </row>
    <row r="10" spans="1:58" s="7" customFormat="1" ht="35.1" customHeight="1" thickTop="1" thickBot="1">
      <c r="B10" s="7">
        <v>8</v>
      </c>
      <c r="C10" s="7" t="str">
        <f>عربي!B9</f>
        <v>اسراء ايهاب السيد وفا</v>
      </c>
      <c r="D10" s="7">
        <f>عربي!H9</f>
        <v>0</v>
      </c>
      <c r="E10" s="7" t="str">
        <f>عربي!I9</f>
        <v>دون المستوى</v>
      </c>
      <c r="F10" s="7">
        <f>إنجليزي!H9</f>
        <v>0</v>
      </c>
      <c r="G10" s="7" t="str">
        <f>إنجليزي!I9</f>
        <v>دون المستوى</v>
      </c>
      <c r="H10" s="7">
        <f>دراسات!H9</f>
        <v>0</v>
      </c>
      <c r="I10" s="7" t="str">
        <f>دراسات!I9</f>
        <v>دون المستوى</v>
      </c>
      <c r="J10" s="7">
        <f>رياضيات!I9</f>
        <v>0</v>
      </c>
      <c r="K10" s="7" t="str">
        <f>رياضيات!J9</f>
        <v>دون المستوى</v>
      </c>
      <c r="L10" s="7">
        <f>علوم!I9</f>
        <v>0</v>
      </c>
      <c r="M10" s="7" t="str">
        <f>علوم!J9</f>
        <v>دون المستوى</v>
      </c>
      <c r="N10" s="7">
        <f>فنية!H9</f>
        <v>0</v>
      </c>
      <c r="O10" s="7" t="str">
        <f>فنية!I9</f>
        <v>دون المستوى</v>
      </c>
      <c r="P10" s="7">
        <f>حاسب!I9</f>
        <v>0</v>
      </c>
      <c r="Q10" s="7" t="str">
        <f>حاسب!J9</f>
        <v>دون المستوى</v>
      </c>
      <c r="R10" s="7">
        <f t="shared" si="1"/>
        <v>0</v>
      </c>
      <c r="S10" s="7">
        <f>دين!H9</f>
        <v>0</v>
      </c>
      <c r="T10" s="7" t="str">
        <f>دين!I9</f>
        <v>دون المستوى</v>
      </c>
      <c r="U10" s="14" t="str">
        <f t="shared" si="2"/>
        <v>راسب</v>
      </c>
      <c r="V10" s="10" t="str">
        <f t="shared" si="3"/>
        <v>/عربى/</v>
      </c>
      <c r="W10" s="10" t="str">
        <f t="shared" si="4"/>
        <v>/انجليزى/</v>
      </c>
      <c r="X10" s="10" t="str">
        <f t="shared" si="5"/>
        <v>/دراسات/</v>
      </c>
      <c r="Y10" s="10" t="str">
        <f t="shared" si="6"/>
        <v>/رياضيات/</v>
      </c>
      <c r="Z10" s="10" t="str">
        <f t="shared" si="7"/>
        <v>/علوم/</v>
      </c>
      <c r="AA10" s="10" t="str">
        <f t="shared" si="8"/>
        <v>/تربية فنية/</v>
      </c>
      <c r="AB10" s="10" t="str">
        <f t="shared" si="9"/>
        <v>/حاسب الى/</v>
      </c>
      <c r="AC10" s="10" t="str">
        <f t="shared" si="10"/>
        <v>/مجموع/</v>
      </c>
      <c r="AD10" s="10" t="str">
        <f t="shared" si="11"/>
        <v>/دين/</v>
      </c>
      <c r="AE10" s="13" t="str">
        <f t="shared" si="12"/>
        <v>/عربى/ /انجليزى/ /دراسات/ /رياضيات/ /علوم/ /تربية فنية//حاسب الى//مجموع//دين/</v>
      </c>
      <c r="BF10" s="19">
        <f t="shared" si="0"/>
        <v>1</v>
      </c>
    </row>
    <row r="11" spans="1:58" s="7" customFormat="1" ht="35.1" customHeight="1" thickTop="1" thickBot="1">
      <c r="B11" s="7">
        <v>9</v>
      </c>
      <c r="C11" s="7" t="str">
        <f>عربي!B10</f>
        <v>اسراء رجب نصر ابو الخير القاضى</v>
      </c>
      <c r="D11" s="7">
        <f>عربي!H10</f>
        <v>0</v>
      </c>
      <c r="E11" s="7" t="str">
        <f>عربي!I10</f>
        <v>دون المستوى</v>
      </c>
      <c r="F11" s="7">
        <f>إنجليزي!H10</f>
        <v>0</v>
      </c>
      <c r="G11" s="7" t="str">
        <f>إنجليزي!I10</f>
        <v>دون المستوى</v>
      </c>
      <c r="H11" s="7">
        <f>دراسات!H10</f>
        <v>0</v>
      </c>
      <c r="I11" s="7" t="str">
        <f>دراسات!I10</f>
        <v>دون المستوى</v>
      </c>
      <c r="J11" s="7">
        <f>رياضيات!I10</f>
        <v>0</v>
      </c>
      <c r="K11" s="7" t="str">
        <f>رياضيات!J10</f>
        <v>دون المستوى</v>
      </c>
      <c r="L11" s="7">
        <f>علوم!I10</f>
        <v>0</v>
      </c>
      <c r="M11" s="7" t="str">
        <f>علوم!J10</f>
        <v>دون المستوى</v>
      </c>
      <c r="N11" s="7">
        <f>فنية!H10</f>
        <v>0</v>
      </c>
      <c r="O11" s="7" t="str">
        <f>فنية!I10</f>
        <v>دون المستوى</v>
      </c>
      <c r="P11" s="7">
        <f>حاسب!I10</f>
        <v>0</v>
      </c>
      <c r="Q11" s="7" t="str">
        <f>حاسب!J10</f>
        <v>دون المستوى</v>
      </c>
      <c r="R11" s="7">
        <f t="shared" si="1"/>
        <v>0</v>
      </c>
      <c r="S11" s="7">
        <f>دين!H10</f>
        <v>0</v>
      </c>
      <c r="T11" s="7" t="str">
        <f>دين!I10</f>
        <v>دون المستوى</v>
      </c>
      <c r="U11" s="14" t="str">
        <f t="shared" si="2"/>
        <v>راسب</v>
      </c>
      <c r="V11" s="10" t="str">
        <f t="shared" si="3"/>
        <v>/عربى/</v>
      </c>
      <c r="W11" s="10" t="str">
        <f t="shared" si="4"/>
        <v>/انجليزى/</v>
      </c>
      <c r="X11" s="10" t="str">
        <f t="shared" si="5"/>
        <v>/دراسات/</v>
      </c>
      <c r="Y11" s="10" t="str">
        <f t="shared" si="6"/>
        <v>/رياضيات/</v>
      </c>
      <c r="Z11" s="10" t="str">
        <f t="shared" si="7"/>
        <v>/علوم/</v>
      </c>
      <c r="AA11" s="10" t="str">
        <f t="shared" si="8"/>
        <v>/تربية فنية/</v>
      </c>
      <c r="AB11" s="10" t="str">
        <f t="shared" si="9"/>
        <v>/حاسب الى/</v>
      </c>
      <c r="AC11" s="10" t="str">
        <f t="shared" si="10"/>
        <v>/مجموع/</v>
      </c>
      <c r="AD11" s="10" t="str">
        <f t="shared" si="11"/>
        <v>/دين/</v>
      </c>
      <c r="AE11" s="13" t="str">
        <f t="shared" si="12"/>
        <v>/عربى/ /انجليزى/ /دراسات/ /رياضيات/ /علوم/ /تربية فنية//حاسب الى//مجموع//دين/</v>
      </c>
      <c r="BF11" s="19">
        <f t="shared" si="0"/>
        <v>1</v>
      </c>
    </row>
    <row r="12" spans="1:58" s="7" customFormat="1" ht="35.1" customHeight="1" thickTop="1" thickBot="1">
      <c r="B12" s="7">
        <v>10</v>
      </c>
      <c r="C12" s="7" t="str">
        <f>عربي!B11</f>
        <v>اسراء شحاته حسين محمد نميس</v>
      </c>
      <c r="D12" s="7">
        <f>عربي!H11</f>
        <v>0</v>
      </c>
      <c r="E12" s="7" t="str">
        <f>عربي!I11</f>
        <v>دون المستوى</v>
      </c>
      <c r="F12" s="7">
        <f>إنجليزي!H11</f>
        <v>0</v>
      </c>
      <c r="G12" s="7" t="str">
        <f>إنجليزي!I11</f>
        <v>دون المستوى</v>
      </c>
      <c r="H12" s="7">
        <f>دراسات!H11</f>
        <v>0</v>
      </c>
      <c r="I12" s="7" t="str">
        <f>دراسات!I11</f>
        <v>دون المستوى</v>
      </c>
      <c r="J12" s="7">
        <f>رياضيات!I11</f>
        <v>0</v>
      </c>
      <c r="K12" s="7" t="str">
        <f>رياضيات!J11</f>
        <v>دون المستوى</v>
      </c>
      <c r="L12" s="7">
        <f>علوم!I11</f>
        <v>0</v>
      </c>
      <c r="M12" s="7" t="str">
        <f>علوم!J11</f>
        <v>دون المستوى</v>
      </c>
      <c r="N12" s="7">
        <f>فنية!H11</f>
        <v>0</v>
      </c>
      <c r="O12" s="7" t="str">
        <f>فنية!I11</f>
        <v>دون المستوى</v>
      </c>
      <c r="P12" s="7">
        <f>حاسب!I11</f>
        <v>0</v>
      </c>
      <c r="Q12" s="7" t="str">
        <f>حاسب!J11</f>
        <v>دون المستوى</v>
      </c>
      <c r="R12" s="7">
        <f t="shared" si="1"/>
        <v>0</v>
      </c>
      <c r="S12" s="7">
        <f>دين!H11</f>
        <v>0</v>
      </c>
      <c r="T12" s="7" t="str">
        <f>دين!I11</f>
        <v>دون المستوى</v>
      </c>
      <c r="U12" s="14" t="str">
        <f t="shared" si="2"/>
        <v>راسب</v>
      </c>
      <c r="V12" s="10" t="str">
        <f t="shared" si="3"/>
        <v>/عربى/</v>
      </c>
      <c r="W12" s="10" t="str">
        <f t="shared" si="4"/>
        <v>/انجليزى/</v>
      </c>
      <c r="X12" s="10" t="str">
        <f t="shared" si="5"/>
        <v>/دراسات/</v>
      </c>
      <c r="Y12" s="10" t="str">
        <f t="shared" si="6"/>
        <v>/رياضيات/</v>
      </c>
      <c r="Z12" s="10" t="str">
        <f t="shared" si="7"/>
        <v>/علوم/</v>
      </c>
      <c r="AA12" s="10" t="str">
        <f t="shared" si="8"/>
        <v>/تربية فنية/</v>
      </c>
      <c r="AB12" s="10" t="str">
        <f t="shared" si="9"/>
        <v>/حاسب الى/</v>
      </c>
      <c r="AC12" s="10" t="str">
        <f t="shared" si="10"/>
        <v>/مجموع/</v>
      </c>
      <c r="AD12" s="10" t="str">
        <f t="shared" si="11"/>
        <v>/دين/</v>
      </c>
      <c r="AE12" s="13" t="str">
        <f t="shared" si="12"/>
        <v>/عربى/ /انجليزى/ /دراسات/ /رياضيات/ /علوم/ /تربية فنية//حاسب الى//مجموع//دين/</v>
      </c>
      <c r="BF12" s="19">
        <f t="shared" si="0"/>
        <v>1</v>
      </c>
    </row>
    <row r="13" spans="1:58" s="7" customFormat="1" ht="35.1" customHeight="1" thickTop="1" thickBot="1">
      <c r="B13" s="7">
        <v>11</v>
      </c>
      <c r="C13" s="7" t="str">
        <f>عربي!B12</f>
        <v>اسراء شريف محمود اسماعيل قاسم</v>
      </c>
      <c r="D13" s="7">
        <f>عربي!H12</f>
        <v>0</v>
      </c>
      <c r="E13" s="7" t="str">
        <f>عربي!I12</f>
        <v>دون المستوى</v>
      </c>
      <c r="F13" s="7">
        <f>إنجليزي!H12</f>
        <v>0</v>
      </c>
      <c r="G13" s="7" t="str">
        <f>إنجليزي!I12</f>
        <v>دون المستوى</v>
      </c>
      <c r="H13" s="7">
        <f>دراسات!H12</f>
        <v>0</v>
      </c>
      <c r="I13" s="7" t="str">
        <f>دراسات!I12</f>
        <v>دون المستوى</v>
      </c>
      <c r="J13" s="7">
        <f>رياضيات!I12</f>
        <v>0</v>
      </c>
      <c r="K13" s="7" t="str">
        <f>رياضيات!J12</f>
        <v>دون المستوى</v>
      </c>
      <c r="L13" s="7">
        <f>علوم!I12</f>
        <v>0</v>
      </c>
      <c r="M13" s="7" t="str">
        <f>علوم!J12</f>
        <v>دون المستوى</v>
      </c>
      <c r="N13" s="7">
        <f>فنية!H12</f>
        <v>0</v>
      </c>
      <c r="O13" s="7" t="str">
        <f>فنية!I12</f>
        <v>دون المستوى</v>
      </c>
      <c r="P13" s="7">
        <f>حاسب!I12</f>
        <v>0</v>
      </c>
      <c r="Q13" s="7" t="str">
        <f>حاسب!J12</f>
        <v>دون المستوى</v>
      </c>
      <c r="R13" s="7">
        <f t="shared" si="1"/>
        <v>0</v>
      </c>
      <c r="S13" s="7">
        <f>دين!H12</f>
        <v>0</v>
      </c>
      <c r="T13" s="7" t="str">
        <f>دين!I12</f>
        <v>دون المستوى</v>
      </c>
      <c r="U13" s="14" t="str">
        <f t="shared" si="2"/>
        <v>راسب</v>
      </c>
      <c r="V13" s="10" t="str">
        <f t="shared" si="3"/>
        <v>/عربى/</v>
      </c>
      <c r="W13" s="10" t="str">
        <f t="shared" si="4"/>
        <v>/انجليزى/</v>
      </c>
      <c r="X13" s="10" t="str">
        <f t="shared" si="5"/>
        <v>/دراسات/</v>
      </c>
      <c r="Y13" s="10" t="str">
        <f t="shared" si="6"/>
        <v>/رياضيات/</v>
      </c>
      <c r="Z13" s="10" t="str">
        <f t="shared" si="7"/>
        <v>/علوم/</v>
      </c>
      <c r="AA13" s="10" t="str">
        <f t="shared" si="8"/>
        <v>/تربية فنية/</v>
      </c>
      <c r="AB13" s="10" t="str">
        <f t="shared" si="9"/>
        <v>/حاسب الى/</v>
      </c>
      <c r="AC13" s="10" t="str">
        <f t="shared" si="10"/>
        <v>/مجموع/</v>
      </c>
      <c r="AD13" s="10" t="str">
        <f t="shared" si="11"/>
        <v>/دين/</v>
      </c>
      <c r="AE13" s="13" t="str">
        <f t="shared" si="12"/>
        <v>/عربى/ /انجليزى/ /دراسات/ /رياضيات/ /علوم/ /تربية فنية//حاسب الى//مجموع//دين/</v>
      </c>
      <c r="BF13" s="19">
        <f t="shared" si="0"/>
        <v>1</v>
      </c>
    </row>
    <row r="14" spans="1:58" s="7" customFormat="1" ht="35.1" customHeight="1" thickTop="1" thickBot="1">
      <c r="B14" s="7">
        <v>12</v>
      </c>
      <c r="C14" s="7" t="str">
        <f>عربي!B13</f>
        <v>اسراء طارق عتمان عتمان الطبجي</v>
      </c>
      <c r="D14" s="7">
        <f>عربي!H13</f>
        <v>0</v>
      </c>
      <c r="E14" s="7" t="str">
        <f>عربي!I13</f>
        <v>دون المستوى</v>
      </c>
      <c r="F14" s="7">
        <f>إنجليزي!H13</f>
        <v>0</v>
      </c>
      <c r="G14" s="7" t="str">
        <f>إنجليزي!I13</f>
        <v>دون المستوى</v>
      </c>
      <c r="H14" s="7">
        <f>دراسات!H13</f>
        <v>0</v>
      </c>
      <c r="I14" s="7" t="str">
        <f>دراسات!I13</f>
        <v>دون المستوى</v>
      </c>
      <c r="J14" s="7">
        <f>رياضيات!I13</f>
        <v>0</v>
      </c>
      <c r="K14" s="7" t="str">
        <f>رياضيات!J13</f>
        <v>دون المستوى</v>
      </c>
      <c r="L14" s="7">
        <f>علوم!I13</f>
        <v>0</v>
      </c>
      <c r="M14" s="7" t="str">
        <f>علوم!J13</f>
        <v>دون المستوى</v>
      </c>
      <c r="N14" s="7">
        <f>فنية!H13</f>
        <v>0</v>
      </c>
      <c r="O14" s="7" t="str">
        <f>فنية!I13</f>
        <v>دون المستوى</v>
      </c>
      <c r="P14" s="7">
        <f>حاسب!I13</f>
        <v>0</v>
      </c>
      <c r="Q14" s="7" t="str">
        <f>حاسب!J13</f>
        <v>دون المستوى</v>
      </c>
      <c r="R14" s="7">
        <f t="shared" si="1"/>
        <v>0</v>
      </c>
      <c r="S14" s="7">
        <f>دين!H13</f>
        <v>0</v>
      </c>
      <c r="T14" s="7" t="str">
        <f>دين!I13</f>
        <v>دون المستوى</v>
      </c>
      <c r="U14" s="14" t="str">
        <f t="shared" si="2"/>
        <v>راسب</v>
      </c>
      <c r="V14" s="10" t="str">
        <f t="shared" si="3"/>
        <v>/عربى/</v>
      </c>
      <c r="W14" s="10" t="str">
        <f t="shared" si="4"/>
        <v>/انجليزى/</v>
      </c>
      <c r="X14" s="10" t="str">
        <f t="shared" si="5"/>
        <v>/دراسات/</v>
      </c>
      <c r="Y14" s="10" t="str">
        <f t="shared" si="6"/>
        <v>/رياضيات/</v>
      </c>
      <c r="Z14" s="10" t="str">
        <f t="shared" si="7"/>
        <v>/علوم/</v>
      </c>
      <c r="AA14" s="10" t="str">
        <f t="shared" si="8"/>
        <v>/تربية فنية/</v>
      </c>
      <c r="AB14" s="10" t="str">
        <f t="shared" si="9"/>
        <v>/حاسب الى/</v>
      </c>
      <c r="AC14" s="10" t="str">
        <f t="shared" si="10"/>
        <v>/مجموع/</v>
      </c>
      <c r="AD14" s="10" t="str">
        <f t="shared" si="11"/>
        <v>/دين/</v>
      </c>
      <c r="AE14" s="13" t="str">
        <f t="shared" si="12"/>
        <v>/عربى/ /انجليزى/ /دراسات/ /رياضيات/ /علوم/ /تربية فنية//حاسب الى//مجموع//دين/</v>
      </c>
      <c r="BF14" s="19">
        <f t="shared" si="0"/>
        <v>1</v>
      </c>
    </row>
    <row r="15" spans="1:58" s="7" customFormat="1" ht="35.1" customHeight="1" thickTop="1" thickBot="1">
      <c r="B15" s="7">
        <v>13</v>
      </c>
      <c r="C15" s="7" t="str">
        <f>عربي!B14</f>
        <v>اسراء طارق محمد على شهاب</v>
      </c>
      <c r="D15" s="7">
        <f>عربي!H14</f>
        <v>0</v>
      </c>
      <c r="E15" s="7" t="str">
        <f>عربي!I14</f>
        <v>دون المستوى</v>
      </c>
      <c r="F15" s="7">
        <f>إنجليزي!H14</f>
        <v>0</v>
      </c>
      <c r="G15" s="7" t="str">
        <f>إنجليزي!I14</f>
        <v>دون المستوى</v>
      </c>
      <c r="H15" s="7">
        <f>دراسات!H14</f>
        <v>0</v>
      </c>
      <c r="I15" s="7" t="str">
        <f>دراسات!I14</f>
        <v>دون المستوى</v>
      </c>
      <c r="J15" s="7">
        <f>رياضيات!I14</f>
        <v>0</v>
      </c>
      <c r="K15" s="7" t="str">
        <f>رياضيات!J14</f>
        <v>دون المستوى</v>
      </c>
      <c r="L15" s="7">
        <f>علوم!I14</f>
        <v>0</v>
      </c>
      <c r="M15" s="7" t="str">
        <f>علوم!J14</f>
        <v>دون المستوى</v>
      </c>
      <c r="N15" s="7">
        <f>فنية!H14</f>
        <v>0</v>
      </c>
      <c r="O15" s="7" t="str">
        <f>فنية!I14</f>
        <v>دون المستوى</v>
      </c>
      <c r="P15" s="7">
        <f>حاسب!I14</f>
        <v>0</v>
      </c>
      <c r="Q15" s="7" t="str">
        <f>حاسب!J14</f>
        <v>دون المستوى</v>
      </c>
      <c r="R15" s="7">
        <f t="shared" si="1"/>
        <v>0</v>
      </c>
      <c r="S15" s="7">
        <f>دين!H14</f>
        <v>0</v>
      </c>
      <c r="T15" s="7" t="str">
        <f>دين!I14</f>
        <v>دون المستوى</v>
      </c>
      <c r="U15" s="14" t="str">
        <f t="shared" si="2"/>
        <v>راسب</v>
      </c>
      <c r="V15" s="10" t="str">
        <f t="shared" si="3"/>
        <v>/عربى/</v>
      </c>
      <c r="W15" s="10" t="str">
        <f t="shared" si="4"/>
        <v>/انجليزى/</v>
      </c>
      <c r="X15" s="10" t="str">
        <f t="shared" si="5"/>
        <v>/دراسات/</v>
      </c>
      <c r="Y15" s="10" t="str">
        <f t="shared" si="6"/>
        <v>/رياضيات/</v>
      </c>
      <c r="Z15" s="10" t="str">
        <f t="shared" si="7"/>
        <v>/علوم/</v>
      </c>
      <c r="AA15" s="10" t="str">
        <f t="shared" si="8"/>
        <v>/تربية فنية/</v>
      </c>
      <c r="AB15" s="10" t="str">
        <f t="shared" si="9"/>
        <v>/حاسب الى/</v>
      </c>
      <c r="AC15" s="10" t="str">
        <f t="shared" si="10"/>
        <v>/مجموع/</v>
      </c>
      <c r="AD15" s="10" t="str">
        <f t="shared" si="11"/>
        <v>/دين/</v>
      </c>
      <c r="AE15" s="13" t="str">
        <f t="shared" si="12"/>
        <v>/عربى/ /انجليزى/ /دراسات/ /رياضيات/ /علوم/ /تربية فنية//حاسب الى//مجموع//دين/</v>
      </c>
      <c r="BF15" s="19">
        <f t="shared" si="0"/>
        <v>1</v>
      </c>
    </row>
    <row r="16" spans="1:58" s="7" customFormat="1" ht="35.1" customHeight="1" thickTop="1" thickBot="1">
      <c r="B16" s="7">
        <v>14</v>
      </c>
      <c r="C16" s="7" t="str">
        <f>عربي!B15</f>
        <v>اسراء محمد إبراهيم حسن شرف</v>
      </c>
      <c r="D16" s="7">
        <f>عربي!H15</f>
        <v>0</v>
      </c>
      <c r="E16" s="7" t="str">
        <f>عربي!I15</f>
        <v>دون المستوى</v>
      </c>
      <c r="F16" s="7">
        <f>إنجليزي!H15</f>
        <v>0</v>
      </c>
      <c r="G16" s="7" t="str">
        <f>إنجليزي!I15</f>
        <v>دون المستوى</v>
      </c>
      <c r="H16" s="7">
        <f>دراسات!H15</f>
        <v>0</v>
      </c>
      <c r="I16" s="7" t="str">
        <f>دراسات!I15</f>
        <v>دون المستوى</v>
      </c>
      <c r="J16" s="7">
        <f>رياضيات!I15</f>
        <v>0</v>
      </c>
      <c r="K16" s="7" t="str">
        <f>رياضيات!J15</f>
        <v>دون المستوى</v>
      </c>
      <c r="L16" s="7">
        <f>علوم!I15</f>
        <v>0</v>
      </c>
      <c r="M16" s="7" t="str">
        <f>علوم!J15</f>
        <v>دون المستوى</v>
      </c>
      <c r="N16" s="7">
        <f>فنية!H15</f>
        <v>0</v>
      </c>
      <c r="O16" s="7" t="str">
        <f>فنية!I15</f>
        <v>دون المستوى</v>
      </c>
      <c r="P16" s="7">
        <f>حاسب!I15</f>
        <v>0</v>
      </c>
      <c r="Q16" s="7" t="str">
        <f>حاسب!J15</f>
        <v>دون المستوى</v>
      </c>
      <c r="R16" s="7">
        <f t="shared" si="1"/>
        <v>0</v>
      </c>
      <c r="S16" s="7">
        <f>دين!H15</f>
        <v>0</v>
      </c>
      <c r="T16" s="7" t="str">
        <f>دين!I15</f>
        <v>دون المستوى</v>
      </c>
      <c r="U16" s="14" t="str">
        <f t="shared" si="2"/>
        <v>راسب</v>
      </c>
      <c r="V16" s="10" t="str">
        <f t="shared" si="3"/>
        <v>/عربى/</v>
      </c>
      <c r="W16" s="10" t="str">
        <f t="shared" si="4"/>
        <v>/انجليزى/</v>
      </c>
      <c r="X16" s="10" t="str">
        <f t="shared" si="5"/>
        <v>/دراسات/</v>
      </c>
      <c r="Y16" s="10" t="str">
        <f t="shared" si="6"/>
        <v>/رياضيات/</v>
      </c>
      <c r="Z16" s="10" t="str">
        <f t="shared" si="7"/>
        <v>/علوم/</v>
      </c>
      <c r="AA16" s="10" t="str">
        <f t="shared" si="8"/>
        <v>/تربية فنية/</v>
      </c>
      <c r="AB16" s="10" t="str">
        <f t="shared" si="9"/>
        <v>/حاسب الى/</v>
      </c>
      <c r="AC16" s="10" t="str">
        <f t="shared" si="10"/>
        <v>/مجموع/</v>
      </c>
      <c r="AD16" s="10" t="str">
        <f t="shared" si="11"/>
        <v>/دين/</v>
      </c>
      <c r="AE16" s="13" t="str">
        <f t="shared" si="12"/>
        <v>/عربى/ /انجليزى/ /دراسات/ /رياضيات/ /علوم/ /تربية فنية//حاسب الى//مجموع//دين/</v>
      </c>
      <c r="BF16" s="19">
        <f t="shared" si="0"/>
        <v>1</v>
      </c>
    </row>
    <row r="17" spans="2:58" s="7" customFormat="1" ht="35.1" customHeight="1" thickTop="1" thickBot="1">
      <c r="B17" s="7">
        <v>15</v>
      </c>
      <c r="C17" s="7" t="str">
        <f>عربي!B16</f>
        <v>اسراء محمد عليوه القاضى</v>
      </c>
      <c r="D17" s="7">
        <f>عربي!H16</f>
        <v>0</v>
      </c>
      <c r="E17" s="7" t="str">
        <f>عربي!I16</f>
        <v>دون المستوى</v>
      </c>
      <c r="F17" s="7">
        <f>إنجليزي!H16</f>
        <v>0</v>
      </c>
      <c r="G17" s="7" t="str">
        <f>إنجليزي!I16</f>
        <v>دون المستوى</v>
      </c>
      <c r="H17" s="7">
        <f>دراسات!H16</f>
        <v>0</v>
      </c>
      <c r="I17" s="7" t="str">
        <f>دراسات!I16</f>
        <v>دون المستوى</v>
      </c>
      <c r="J17" s="7">
        <f>رياضيات!I16</f>
        <v>0</v>
      </c>
      <c r="K17" s="7" t="str">
        <f>رياضيات!J16</f>
        <v>دون المستوى</v>
      </c>
      <c r="L17" s="7">
        <f>علوم!I16</f>
        <v>0</v>
      </c>
      <c r="M17" s="7" t="str">
        <f>علوم!J16</f>
        <v>دون المستوى</v>
      </c>
      <c r="N17" s="7">
        <f>فنية!H16</f>
        <v>0</v>
      </c>
      <c r="O17" s="7" t="str">
        <f>فنية!I16</f>
        <v>دون المستوى</v>
      </c>
      <c r="P17" s="7">
        <f>حاسب!I16</f>
        <v>0</v>
      </c>
      <c r="Q17" s="7" t="str">
        <f>حاسب!J16</f>
        <v>دون المستوى</v>
      </c>
      <c r="R17" s="7">
        <f t="shared" si="1"/>
        <v>0</v>
      </c>
      <c r="S17" s="7">
        <f>دين!H16</f>
        <v>0</v>
      </c>
      <c r="T17" s="7" t="str">
        <f>دين!I16</f>
        <v>دون المستوى</v>
      </c>
      <c r="U17" s="14" t="str">
        <f t="shared" si="2"/>
        <v>راسب</v>
      </c>
      <c r="V17" s="10" t="str">
        <f t="shared" si="3"/>
        <v>/عربى/</v>
      </c>
      <c r="W17" s="10" t="str">
        <f t="shared" si="4"/>
        <v>/انجليزى/</v>
      </c>
      <c r="X17" s="10" t="str">
        <f t="shared" si="5"/>
        <v>/دراسات/</v>
      </c>
      <c r="Y17" s="10" t="str">
        <f t="shared" si="6"/>
        <v>/رياضيات/</v>
      </c>
      <c r="Z17" s="10" t="str">
        <f t="shared" si="7"/>
        <v>/علوم/</v>
      </c>
      <c r="AA17" s="10" t="str">
        <f t="shared" si="8"/>
        <v>/تربية فنية/</v>
      </c>
      <c r="AB17" s="10" t="str">
        <f t="shared" si="9"/>
        <v>/حاسب الى/</v>
      </c>
      <c r="AC17" s="10" t="str">
        <f t="shared" si="10"/>
        <v>/مجموع/</v>
      </c>
      <c r="AD17" s="10" t="str">
        <f t="shared" si="11"/>
        <v>/دين/</v>
      </c>
      <c r="AE17" s="13" t="str">
        <f t="shared" si="12"/>
        <v>/عربى/ /انجليزى/ /دراسات/ /رياضيات/ /علوم/ /تربية فنية//حاسب الى//مجموع//دين/</v>
      </c>
      <c r="BF17" s="19">
        <f t="shared" si="0"/>
        <v>1</v>
      </c>
    </row>
    <row r="18" spans="2:58" s="7" customFormat="1" ht="35.1" customHeight="1" thickTop="1" thickBot="1">
      <c r="B18" s="7">
        <v>16</v>
      </c>
      <c r="C18" s="7" t="str">
        <f>عربي!B17</f>
        <v>اسراء ممدوح احمد محمد الغبارى</v>
      </c>
      <c r="D18" s="7">
        <f>عربي!H17</f>
        <v>0</v>
      </c>
      <c r="E18" s="7" t="str">
        <f>عربي!I17</f>
        <v>دون المستوى</v>
      </c>
      <c r="F18" s="7">
        <f>إنجليزي!H17</f>
        <v>0</v>
      </c>
      <c r="G18" s="7" t="str">
        <f>إنجليزي!I17</f>
        <v>دون المستوى</v>
      </c>
      <c r="H18" s="7">
        <f>دراسات!H17</f>
        <v>0</v>
      </c>
      <c r="I18" s="7" t="str">
        <f>دراسات!I17</f>
        <v>دون المستوى</v>
      </c>
      <c r="J18" s="7">
        <f>رياضيات!I17</f>
        <v>0</v>
      </c>
      <c r="K18" s="7" t="str">
        <f>رياضيات!J17</f>
        <v>دون المستوى</v>
      </c>
      <c r="L18" s="7">
        <f>علوم!I17</f>
        <v>0</v>
      </c>
      <c r="M18" s="7" t="str">
        <f>علوم!J17</f>
        <v>دون المستوى</v>
      </c>
      <c r="N18" s="7">
        <f>فنية!H17</f>
        <v>0</v>
      </c>
      <c r="O18" s="7" t="str">
        <f>فنية!I17</f>
        <v>دون المستوى</v>
      </c>
      <c r="P18" s="7">
        <f>حاسب!I17</f>
        <v>0</v>
      </c>
      <c r="Q18" s="7" t="str">
        <f>حاسب!J17</f>
        <v>دون المستوى</v>
      </c>
      <c r="R18" s="7">
        <f t="shared" si="1"/>
        <v>0</v>
      </c>
      <c r="S18" s="7">
        <f>دين!H17</f>
        <v>0</v>
      </c>
      <c r="T18" s="7" t="str">
        <f>دين!I17</f>
        <v>دون المستوى</v>
      </c>
      <c r="U18" s="14" t="str">
        <f t="shared" si="2"/>
        <v>راسب</v>
      </c>
      <c r="V18" s="10" t="str">
        <f t="shared" si="3"/>
        <v>/عربى/</v>
      </c>
      <c r="W18" s="10" t="str">
        <f t="shared" si="4"/>
        <v>/انجليزى/</v>
      </c>
      <c r="X18" s="10" t="str">
        <f t="shared" si="5"/>
        <v>/دراسات/</v>
      </c>
      <c r="Y18" s="10" t="str">
        <f t="shared" si="6"/>
        <v>/رياضيات/</v>
      </c>
      <c r="Z18" s="10" t="str">
        <f t="shared" si="7"/>
        <v>/علوم/</v>
      </c>
      <c r="AA18" s="10" t="str">
        <f t="shared" si="8"/>
        <v>/تربية فنية/</v>
      </c>
      <c r="AB18" s="10" t="str">
        <f t="shared" si="9"/>
        <v>/حاسب الى/</v>
      </c>
      <c r="AC18" s="10" t="str">
        <f t="shared" si="10"/>
        <v>/مجموع/</v>
      </c>
      <c r="AD18" s="10" t="str">
        <f t="shared" si="11"/>
        <v>/دين/</v>
      </c>
      <c r="AE18" s="13" t="str">
        <f t="shared" si="12"/>
        <v>/عربى/ /انجليزى/ /دراسات/ /رياضيات/ /علوم/ /تربية فنية//حاسب الى//مجموع//دين/</v>
      </c>
      <c r="BF18" s="19">
        <f t="shared" si="0"/>
        <v>1</v>
      </c>
    </row>
    <row r="19" spans="2:58" s="7" customFormat="1" ht="35.1" customHeight="1" thickTop="1" thickBot="1">
      <c r="B19" s="7">
        <v>17</v>
      </c>
      <c r="C19" s="7" t="str">
        <f>عربي!B18</f>
        <v>اسماء السعيد ابو الوفا ابو الفتوح الزفتاوي</v>
      </c>
      <c r="D19" s="7">
        <f>عربي!H18</f>
        <v>0</v>
      </c>
      <c r="E19" s="7" t="str">
        <f>عربي!I18</f>
        <v>دون المستوى</v>
      </c>
      <c r="F19" s="7">
        <f>إنجليزي!H18</f>
        <v>0</v>
      </c>
      <c r="G19" s="7" t="str">
        <f>إنجليزي!I18</f>
        <v>دون المستوى</v>
      </c>
      <c r="H19" s="7">
        <f>دراسات!H18</f>
        <v>0</v>
      </c>
      <c r="I19" s="7" t="str">
        <f>دراسات!I18</f>
        <v>دون المستوى</v>
      </c>
      <c r="J19" s="7">
        <f>رياضيات!I18</f>
        <v>0</v>
      </c>
      <c r="K19" s="7" t="str">
        <f>رياضيات!J18</f>
        <v>دون المستوى</v>
      </c>
      <c r="L19" s="7">
        <f>علوم!I18</f>
        <v>0</v>
      </c>
      <c r="M19" s="7" t="str">
        <f>علوم!J18</f>
        <v>دون المستوى</v>
      </c>
      <c r="N19" s="7">
        <f>فنية!H18</f>
        <v>0</v>
      </c>
      <c r="O19" s="7" t="str">
        <f>فنية!I18</f>
        <v>دون المستوى</v>
      </c>
      <c r="P19" s="7">
        <f>حاسب!I18</f>
        <v>0</v>
      </c>
      <c r="Q19" s="7" t="str">
        <f>حاسب!J18</f>
        <v>دون المستوى</v>
      </c>
      <c r="R19" s="7">
        <f t="shared" si="1"/>
        <v>0</v>
      </c>
      <c r="S19" s="7">
        <f>دين!H18</f>
        <v>0</v>
      </c>
      <c r="T19" s="7" t="str">
        <f>دين!I18</f>
        <v>دون المستوى</v>
      </c>
      <c r="U19" s="14" t="str">
        <f t="shared" si="2"/>
        <v>راسب</v>
      </c>
      <c r="V19" s="10" t="str">
        <f t="shared" si="3"/>
        <v>/عربى/</v>
      </c>
      <c r="W19" s="10" t="str">
        <f t="shared" si="4"/>
        <v>/انجليزى/</v>
      </c>
      <c r="X19" s="10" t="str">
        <f t="shared" si="5"/>
        <v>/دراسات/</v>
      </c>
      <c r="Y19" s="10" t="str">
        <f t="shared" si="6"/>
        <v>/رياضيات/</v>
      </c>
      <c r="Z19" s="10" t="str">
        <f t="shared" si="7"/>
        <v>/علوم/</v>
      </c>
      <c r="AA19" s="10" t="str">
        <f t="shared" si="8"/>
        <v>/تربية فنية/</v>
      </c>
      <c r="AB19" s="10" t="str">
        <f t="shared" si="9"/>
        <v>/حاسب الى/</v>
      </c>
      <c r="AC19" s="10" t="str">
        <f t="shared" si="10"/>
        <v>/مجموع/</v>
      </c>
      <c r="AD19" s="10" t="str">
        <f t="shared" si="11"/>
        <v>/دين/</v>
      </c>
      <c r="AE19" s="13" t="str">
        <f t="shared" si="12"/>
        <v>/عربى/ /انجليزى/ /دراسات/ /رياضيات/ /علوم/ /تربية فنية//حاسب الى//مجموع//دين/</v>
      </c>
      <c r="BF19" s="19">
        <f t="shared" si="0"/>
        <v>1</v>
      </c>
    </row>
    <row r="20" spans="2:58" s="7" customFormat="1" ht="35.1" customHeight="1" thickTop="1" thickBot="1">
      <c r="B20" s="7">
        <v>18</v>
      </c>
      <c r="C20" s="7" t="str">
        <f>عربي!B19</f>
        <v>اسماء السعيد حمدى السعيد الغبور</v>
      </c>
      <c r="D20" s="7">
        <f>عربي!H19</f>
        <v>0</v>
      </c>
      <c r="E20" s="7" t="str">
        <f>عربي!I19</f>
        <v>دون المستوى</v>
      </c>
      <c r="F20" s="7">
        <f>إنجليزي!H19</f>
        <v>0</v>
      </c>
      <c r="G20" s="7" t="str">
        <f>إنجليزي!I19</f>
        <v>دون المستوى</v>
      </c>
      <c r="H20" s="7">
        <f>دراسات!H19</f>
        <v>0</v>
      </c>
      <c r="I20" s="7" t="str">
        <f>دراسات!I19</f>
        <v>دون المستوى</v>
      </c>
      <c r="J20" s="7">
        <f>رياضيات!I19</f>
        <v>0</v>
      </c>
      <c r="K20" s="7" t="str">
        <f>رياضيات!J19</f>
        <v>دون المستوى</v>
      </c>
      <c r="L20" s="7">
        <f>علوم!I19</f>
        <v>0</v>
      </c>
      <c r="M20" s="7" t="str">
        <f>علوم!J19</f>
        <v>دون المستوى</v>
      </c>
      <c r="N20" s="7">
        <f>فنية!H19</f>
        <v>0</v>
      </c>
      <c r="O20" s="7" t="str">
        <f>فنية!I19</f>
        <v>دون المستوى</v>
      </c>
      <c r="P20" s="7">
        <f>حاسب!I19</f>
        <v>0</v>
      </c>
      <c r="Q20" s="7" t="str">
        <f>حاسب!J19</f>
        <v>دون المستوى</v>
      </c>
      <c r="R20" s="7">
        <f t="shared" si="1"/>
        <v>0</v>
      </c>
      <c r="S20" s="7">
        <f>دين!H19</f>
        <v>0</v>
      </c>
      <c r="T20" s="7" t="str">
        <f>دين!I19</f>
        <v>دون المستوى</v>
      </c>
      <c r="U20" s="14" t="str">
        <f t="shared" si="2"/>
        <v>راسب</v>
      </c>
      <c r="V20" s="10" t="str">
        <f t="shared" si="3"/>
        <v>/عربى/</v>
      </c>
      <c r="W20" s="10" t="str">
        <f t="shared" si="4"/>
        <v>/انجليزى/</v>
      </c>
      <c r="X20" s="10" t="str">
        <f t="shared" si="5"/>
        <v>/دراسات/</v>
      </c>
      <c r="Y20" s="10" t="str">
        <f t="shared" si="6"/>
        <v>/رياضيات/</v>
      </c>
      <c r="Z20" s="10" t="str">
        <f t="shared" si="7"/>
        <v>/علوم/</v>
      </c>
      <c r="AA20" s="10" t="str">
        <f t="shared" si="8"/>
        <v>/تربية فنية/</v>
      </c>
      <c r="AB20" s="10" t="str">
        <f t="shared" si="9"/>
        <v>/حاسب الى/</v>
      </c>
      <c r="AC20" s="10" t="str">
        <f t="shared" si="10"/>
        <v>/مجموع/</v>
      </c>
      <c r="AD20" s="10" t="str">
        <f t="shared" si="11"/>
        <v>/دين/</v>
      </c>
      <c r="AE20" s="13" t="str">
        <f t="shared" si="12"/>
        <v>/عربى/ /انجليزى/ /دراسات/ /رياضيات/ /علوم/ /تربية فنية//حاسب الى//مجموع//دين/</v>
      </c>
      <c r="BF20" s="19">
        <f t="shared" si="0"/>
        <v>1</v>
      </c>
    </row>
    <row r="21" spans="2:58" s="7" customFormat="1" ht="35.1" customHeight="1" thickTop="1" thickBot="1">
      <c r="B21" s="7">
        <v>19</v>
      </c>
      <c r="C21" s="7" t="str">
        <f>عربي!B20</f>
        <v>اسماء الشافعي على حسن صالح</v>
      </c>
      <c r="D21" s="7">
        <f>عربي!H20</f>
        <v>0</v>
      </c>
      <c r="E21" s="7" t="str">
        <f>عربي!I20</f>
        <v>دون المستوى</v>
      </c>
      <c r="F21" s="7">
        <f>إنجليزي!H20</f>
        <v>0</v>
      </c>
      <c r="G21" s="7" t="str">
        <f>إنجليزي!I20</f>
        <v>دون المستوى</v>
      </c>
      <c r="H21" s="7">
        <f>دراسات!H20</f>
        <v>0</v>
      </c>
      <c r="I21" s="7" t="str">
        <f>دراسات!I20</f>
        <v>دون المستوى</v>
      </c>
      <c r="J21" s="7">
        <f>رياضيات!I20</f>
        <v>0</v>
      </c>
      <c r="K21" s="7" t="str">
        <f>رياضيات!J20</f>
        <v>دون المستوى</v>
      </c>
      <c r="L21" s="7">
        <f>علوم!I20</f>
        <v>0</v>
      </c>
      <c r="M21" s="7" t="str">
        <f>علوم!J20</f>
        <v>دون المستوى</v>
      </c>
      <c r="N21" s="7">
        <f>فنية!H20</f>
        <v>0</v>
      </c>
      <c r="O21" s="7" t="str">
        <f>فنية!I20</f>
        <v>دون المستوى</v>
      </c>
      <c r="P21" s="7">
        <f>حاسب!I20</f>
        <v>0</v>
      </c>
      <c r="Q21" s="7" t="str">
        <f>حاسب!J20</f>
        <v>دون المستوى</v>
      </c>
      <c r="R21" s="7">
        <f t="shared" si="1"/>
        <v>0</v>
      </c>
      <c r="S21" s="7">
        <f>دين!H20</f>
        <v>0</v>
      </c>
      <c r="T21" s="7" t="str">
        <f>دين!I20</f>
        <v>دون المستوى</v>
      </c>
      <c r="U21" s="14" t="str">
        <f t="shared" si="2"/>
        <v>راسب</v>
      </c>
      <c r="V21" s="10" t="str">
        <f t="shared" si="3"/>
        <v>/عربى/</v>
      </c>
      <c r="W21" s="10" t="str">
        <f t="shared" si="4"/>
        <v>/انجليزى/</v>
      </c>
      <c r="X21" s="10" t="str">
        <f t="shared" si="5"/>
        <v>/دراسات/</v>
      </c>
      <c r="Y21" s="10" t="str">
        <f t="shared" si="6"/>
        <v>/رياضيات/</v>
      </c>
      <c r="Z21" s="10" t="str">
        <f t="shared" si="7"/>
        <v>/علوم/</v>
      </c>
      <c r="AA21" s="10" t="str">
        <f t="shared" si="8"/>
        <v>/تربية فنية/</v>
      </c>
      <c r="AB21" s="10" t="str">
        <f t="shared" si="9"/>
        <v>/حاسب الى/</v>
      </c>
      <c r="AC21" s="10" t="str">
        <f t="shared" si="10"/>
        <v>/مجموع/</v>
      </c>
      <c r="AD21" s="10" t="str">
        <f t="shared" si="11"/>
        <v>/دين/</v>
      </c>
      <c r="AE21" s="13" t="str">
        <f t="shared" si="12"/>
        <v>/عربى/ /انجليزى/ /دراسات/ /رياضيات/ /علوم/ /تربية فنية//حاسب الى//مجموع//دين/</v>
      </c>
      <c r="BF21" s="19">
        <f t="shared" si="0"/>
        <v>1</v>
      </c>
    </row>
    <row r="22" spans="2:58" s="7" customFormat="1" ht="35.1" customHeight="1" thickTop="1" thickBot="1">
      <c r="B22" s="7">
        <v>20</v>
      </c>
      <c r="C22" s="7" t="str">
        <f>عربي!B21</f>
        <v>اسماء بدير محمد خليفه</v>
      </c>
      <c r="D22" s="7">
        <f>عربي!H21</f>
        <v>0</v>
      </c>
      <c r="E22" s="7" t="str">
        <f>عربي!I21</f>
        <v>دون المستوى</v>
      </c>
      <c r="F22" s="7">
        <f>إنجليزي!H21</f>
        <v>0</v>
      </c>
      <c r="G22" s="7" t="str">
        <f>إنجليزي!I21</f>
        <v>دون المستوى</v>
      </c>
      <c r="H22" s="7">
        <f>دراسات!H21</f>
        <v>0</v>
      </c>
      <c r="I22" s="7" t="str">
        <f>دراسات!I21</f>
        <v>دون المستوى</v>
      </c>
      <c r="J22" s="7">
        <f>رياضيات!I21</f>
        <v>0</v>
      </c>
      <c r="K22" s="7" t="str">
        <f>رياضيات!J21</f>
        <v>دون المستوى</v>
      </c>
      <c r="L22" s="7">
        <f>علوم!I21</f>
        <v>0</v>
      </c>
      <c r="M22" s="7" t="str">
        <f>علوم!J21</f>
        <v>دون المستوى</v>
      </c>
      <c r="N22" s="7">
        <f>فنية!H21</f>
        <v>0</v>
      </c>
      <c r="O22" s="7" t="str">
        <f>فنية!I21</f>
        <v>دون المستوى</v>
      </c>
      <c r="P22" s="7">
        <f>حاسب!I21</f>
        <v>0</v>
      </c>
      <c r="Q22" s="7" t="str">
        <f>حاسب!J21</f>
        <v>دون المستوى</v>
      </c>
      <c r="R22" s="7">
        <f t="shared" si="1"/>
        <v>0</v>
      </c>
      <c r="S22" s="7">
        <f>دين!H21</f>
        <v>0</v>
      </c>
      <c r="T22" s="7" t="str">
        <f>دين!I21</f>
        <v>دون المستوى</v>
      </c>
      <c r="U22" s="14" t="str">
        <f t="shared" si="2"/>
        <v>راسب</v>
      </c>
      <c r="V22" s="10" t="str">
        <f t="shared" si="3"/>
        <v>/عربى/</v>
      </c>
      <c r="W22" s="10" t="str">
        <f t="shared" si="4"/>
        <v>/انجليزى/</v>
      </c>
      <c r="X22" s="10" t="str">
        <f t="shared" si="5"/>
        <v>/دراسات/</v>
      </c>
      <c r="Y22" s="10" t="str">
        <f t="shared" si="6"/>
        <v>/رياضيات/</v>
      </c>
      <c r="Z22" s="10" t="str">
        <f t="shared" si="7"/>
        <v>/علوم/</v>
      </c>
      <c r="AA22" s="10" t="str">
        <f t="shared" si="8"/>
        <v>/تربية فنية/</v>
      </c>
      <c r="AB22" s="10" t="str">
        <f t="shared" si="9"/>
        <v>/حاسب الى/</v>
      </c>
      <c r="AC22" s="10" t="str">
        <f t="shared" si="10"/>
        <v>/مجموع/</v>
      </c>
      <c r="AD22" s="10" t="str">
        <f t="shared" si="11"/>
        <v>/دين/</v>
      </c>
      <c r="AE22" s="13" t="str">
        <f t="shared" si="12"/>
        <v>/عربى/ /انجليزى/ /دراسات/ /رياضيات/ /علوم/ /تربية فنية//حاسب الى//مجموع//دين/</v>
      </c>
      <c r="BF22" s="19">
        <f t="shared" si="0"/>
        <v>1</v>
      </c>
    </row>
    <row r="23" spans="2:58" s="7" customFormat="1" ht="35.1" customHeight="1" thickTop="1" thickBot="1">
      <c r="B23" s="7">
        <v>21</v>
      </c>
      <c r="C23" s="7" t="str">
        <f>عربي!B22</f>
        <v>اسماء جمعه ابو المكارم دعله</v>
      </c>
      <c r="D23" s="7">
        <f>عربي!H22</f>
        <v>0</v>
      </c>
      <c r="E23" s="7" t="str">
        <f>عربي!I22</f>
        <v>دون المستوى</v>
      </c>
      <c r="F23" s="7">
        <f>إنجليزي!H22</f>
        <v>0</v>
      </c>
      <c r="G23" s="7" t="str">
        <f>إنجليزي!I22</f>
        <v>دون المستوى</v>
      </c>
      <c r="H23" s="7">
        <f>دراسات!H22</f>
        <v>0</v>
      </c>
      <c r="I23" s="7" t="str">
        <f>دراسات!I22</f>
        <v>دون المستوى</v>
      </c>
      <c r="J23" s="7">
        <f>رياضيات!I22</f>
        <v>0</v>
      </c>
      <c r="K23" s="7" t="str">
        <f>رياضيات!J22</f>
        <v>دون المستوى</v>
      </c>
      <c r="L23" s="7">
        <f>علوم!I22</f>
        <v>0</v>
      </c>
      <c r="M23" s="7" t="str">
        <f>علوم!J22</f>
        <v>دون المستوى</v>
      </c>
      <c r="N23" s="7">
        <f>فنية!H22</f>
        <v>0</v>
      </c>
      <c r="O23" s="7" t="str">
        <f>فنية!I22</f>
        <v>دون المستوى</v>
      </c>
      <c r="P23" s="7">
        <f>حاسب!I22</f>
        <v>0</v>
      </c>
      <c r="Q23" s="7" t="str">
        <f>حاسب!J22</f>
        <v>دون المستوى</v>
      </c>
      <c r="R23" s="7">
        <f t="shared" si="1"/>
        <v>0</v>
      </c>
      <c r="S23" s="7">
        <f>دين!H22</f>
        <v>0</v>
      </c>
      <c r="T23" s="7" t="str">
        <f>دين!I22</f>
        <v>دون المستوى</v>
      </c>
      <c r="U23" s="14" t="str">
        <f t="shared" si="2"/>
        <v>راسب</v>
      </c>
      <c r="V23" s="10" t="str">
        <f t="shared" si="3"/>
        <v>/عربى/</v>
      </c>
      <c r="W23" s="10" t="str">
        <f t="shared" si="4"/>
        <v>/انجليزى/</v>
      </c>
      <c r="X23" s="10" t="str">
        <f t="shared" si="5"/>
        <v>/دراسات/</v>
      </c>
      <c r="Y23" s="10" t="str">
        <f t="shared" si="6"/>
        <v>/رياضيات/</v>
      </c>
      <c r="Z23" s="10" t="str">
        <f t="shared" si="7"/>
        <v>/علوم/</v>
      </c>
      <c r="AA23" s="10" t="str">
        <f t="shared" si="8"/>
        <v>/تربية فنية/</v>
      </c>
      <c r="AB23" s="10" t="str">
        <f t="shared" si="9"/>
        <v>/حاسب الى/</v>
      </c>
      <c r="AC23" s="10" t="str">
        <f t="shared" si="10"/>
        <v>/مجموع/</v>
      </c>
      <c r="AD23" s="10" t="str">
        <f t="shared" si="11"/>
        <v>/دين/</v>
      </c>
      <c r="AE23" s="13" t="str">
        <f t="shared" si="12"/>
        <v>/عربى/ /انجليزى/ /دراسات/ /رياضيات/ /علوم/ /تربية فنية//حاسب الى//مجموع//دين/</v>
      </c>
      <c r="BF23" s="19">
        <f t="shared" si="0"/>
        <v>1</v>
      </c>
    </row>
    <row r="24" spans="2:58" s="7" customFormat="1" ht="35.1" customHeight="1" thickTop="1" thickBot="1">
      <c r="B24" s="7">
        <v>22</v>
      </c>
      <c r="C24" s="7" t="str">
        <f>عربي!B23</f>
        <v>اسماء عبد العال محمد شحاته</v>
      </c>
      <c r="D24" s="7">
        <f>عربي!H23</f>
        <v>0</v>
      </c>
      <c r="E24" s="7" t="str">
        <f>عربي!I23</f>
        <v>دون المستوى</v>
      </c>
      <c r="F24" s="7">
        <f>إنجليزي!H23</f>
        <v>0</v>
      </c>
      <c r="G24" s="7" t="str">
        <f>إنجليزي!I23</f>
        <v>دون المستوى</v>
      </c>
      <c r="H24" s="7">
        <f>دراسات!H23</f>
        <v>0</v>
      </c>
      <c r="I24" s="7" t="str">
        <f>دراسات!I23</f>
        <v>دون المستوى</v>
      </c>
      <c r="J24" s="7">
        <f>رياضيات!I23</f>
        <v>0</v>
      </c>
      <c r="K24" s="7" t="str">
        <f>رياضيات!J23</f>
        <v>دون المستوى</v>
      </c>
      <c r="L24" s="7">
        <f>علوم!I23</f>
        <v>0</v>
      </c>
      <c r="M24" s="7" t="str">
        <f>علوم!J23</f>
        <v>دون المستوى</v>
      </c>
      <c r="N24" s="7">
        <f>فنية!H23</f>
        <v>0</v>
      </c>
      <c r="O24" s="7" t="str">
        <f>فنية!I23</f>
        <v>دون المستوى</v>
      </c>
      <c r="P24" s="7">
        <f>حاسب!I23</f>
        <v>0</v>
      </c>
      <c r="Q24" s="7" t="str">
        <f>حاسب!J23</f>
        <v>دون المستوى</v>
      </c>
      <c r="R24" s="7">
        <f t="shared" si="1"/>
        <v>0</v>
      </c>
      <c r="S24" s="7">
        <f>دين!H23</f>
        <v>0</v>
      </c>
      <c r="T24" s="7" t="str">
        <f>دين!I23</f>
        <v>دون المستوى</v>
      </c>
      <c r="U24" s="14" t="str">
        <f t="shared" si="2"/>
        <v>راسب</v>
      </c>
      <c r="V24" s="10" t="str">
        <f t="shared" si="3"/>
        <v>/عربى/</v>
      </c>
      <c r="W24" s="10" t="str">
        <f t="shared" si="4"/>
        <v>/انجليزى/</v>
      </c>
      <c r="X24" s="10" t="str">
        <f t="shared" si="5"/>
        <v>/دراسات/</v>
      </c>
      <c r="Y24" s="10" t="str">
        <f t="shared" si="6"/>
        <v>/رياضيات/</v>
      </c>
      <c r="Z24" s="10" t="str">
        <f t="shared" si="7"/>
        <v>/علوم/</v>
      </c>
      <c r="AA24" s="10" t="str">
        <f t="shared" si="8"/>
        <v>/تربية فنية/</v>
      </c>
      <c r="AB24" s="10" t="str">
        <f t="shared" si="9"/>
        <v>/حاسب الى/</v>
      </c>
      <c r="AC24" s="10" t="str">
        <f t="shared" si="10"/>
        <v>/مجموع/</v>
      </c>
      <c r="AD24" s="10" t="str">
        <f t="shared" si="11"/>
        <v>/دين/</v>
      </c>
      <c r="AE24" s="13" t="str">
        <f t="shared" si="12"/>
        <v>/عربى/ /انجليزى/ /دراسات/ /رياضيات/ /علوم/ /تربية فنية//حاسب الى//مجموع//دين/</v>
      </c>
      <c r="BF24" s="19">
        <f t="shared" si="0"/>
        <v>1</v>
      </c>
    </row>
    <row r="25" spans="2:58" s="7" customFormat="1" ht="35.1" customHeight="1" thickTop="1" thickBot="1">
      <c r="B25" s="7">
        <v>23</v>
      </c>
      <c r="C25" s="7" t="str">
        <f>عربي!B24</f>
        <v>أسماء محمد حلمي كامل وفا</v>
      </c>
      <c r="D25" s="7">
        <f>عربي!H24</f>
        <v>0</v>
      </c>
      <c r="E25" s="7" t="str">
        <f>عربي!I24</f>
        <v>دون المستوى</v>
      </c>
      <c r="F25" s="7">
        <f>إنجليزي!H24</f>
        <v>0</v>
      </c>
      <c r="G25" s="7" t="str">
        <f>إنجليزي!I24</f>
        <v>دون المستوى</v>
      </c>
      <c r="H25" s="7">
        <f>دراسات!H24</f>
        <v>0</v>
      </c>
      <c r="I25" s="7" t="str">
        <f>دراسات!I24</f>
        <v>دون المستوى</v>
      </c>
      <c r="J25" s="7">
        <f>رياضيات!I24</f>
        <v>0</v>
      </c>
      <c r="K25" s="7" t="str">
        <f>رياضيات!J24</f>
        <v>دون المستوى</v>
      </c>
      <c r="L25" s="7">
        <f>علوم!I24</f>
        <v>0</v>
      </c>
      <c r="M25" s="7" t="str">
        <f>علوم!J24</f>
        <v>دون المستوى</v>
      </c>
      <c r="N25" s="7">
        <f>فنية!H24</f>
        <v>0</v>
      </c>
      <c r="O25" s="7" t="str">
        <f>فنية!I24</f>
        <v>دون المستوى</v>
      </c>
      <c r="P25" s="7">
        <f>حاسب!I24</f>
        <v>0</v>
      </c>
      <c r="Q25" s="7" t="str">
        <f>حاسب!J24</f>
        <v>دون المستوى</v>
      </c>
      <c r="R25" s="7">
        <f t="shared" si="1"/>
        <v>0</v>
      </c>
      <c r="S25" s="7">
        <f>دين!H24</f>
        <v>0</v>
      </c>
      <c r="T25" s="7" t="str">
        <f>دين!I24</f>
        <v>دون المستوى</v>
      </c>
      <c r="U25" s="14" t="str">
        <f t="shared" si="2"/>
        <v>راسب</v>
      </c>
      <c r="V25" s="10" t="str">
        <f t="shared" si="3"/>
        <v>/عربى/</v>
      </c>
      <c r="W25" s="10" t="str">
        <f t="shared" si="4"/>
        <v>/انجليزى/</v>
      </c>
      <c r="X25" s="10" t="str">
        <f t="shared" si="5"/>
        <v>/دراسات/</v>
      </c>
      <c r="Y25" s="10" t="str">
        <f t="shared" si="6"/>
        <v>/رياضيات/</v>
      </c>
      <c r="Z25" s="10" t="str">
        <f t="shared" si="7"/>
        <v>/علوم/</v>
      </c>
      <c r="AA25" s="10" t="str">
        <f t="shared" si="8"/>
        <v>/تربية فنية/</v>
      </c>
      <c r="AB25" s="10" t="str">
        <f t="shared" si="9"/>
        <v>/حاسب الى/</v>
      </c>
      <c r="AC25" s="10" t="str">
        <f t="shared" si="10"/>
        <v>/مجموع/</v>
      </c>
      <c r="AD25" s="10" t="str">
        <f t="shared" si="11"/>
        <v>/دين/</v>
      </c>
      <c r="AE25" s="13" t="str">
        <f t="shared" si="12"/>
        <v>/عربى/ /انجليزى/ /دراسات/ /رياضيات/ /علوم/ /تربية فنية//حاسب الى//مجموع//دين/</v>
      </c>
      <c r="BF25" s="19">
        <f t="shared" si="0"/>
        <v>1</v>
      </c>
    </row>
    <row r="26" spans="2:58" s="7" customFormat="1" ht="35.1" customHeight="1" thickTop="1" thickBot="1">
      <c r="B26" s="7">
        <v>24</v>
      </c>
      <c r="C26" s="7" t="str">
        <f>عربي!B25</f>
        <v>اسماء محمد مسعد الفار</v>
      </c>
      <c r="D26" s="7">
        <f>عربي!H25</f>
        <v>0</v>
      </c>
      <c r="E26" s="7" t="str">
        <f>عربي!I25</f>
        <v>دون المستوى</v>
      </c>
      <c r="F26" s="7">
        <f>إنجليزي!H25</f>
        <v>0</v>
      </c>
      <c r="G26" s="7" t="str">
        <f>إنجليزي!I25</f>
        <v>دون المستوى</v>
      </c>
      <c r="H26" s="7">
        <f>دراسات!H25</f>
        <v>0</v>
      </c>
      <c r="I26" s="7" t="str">
        <f>دراسات!I25</f>
        <v>دون المستوى</v>
      </c>
      <c r="J26" s="7">
        <f>رياضيات!I25</f>
        <v>0</v>
      </c>
      <c r="K26" s="7" t="str">
        <f>رياضيات!J25</f>
        <v>دون المستوى</v>
      </c>
      <c r="L26" s="7">
        <f>علوم!I25</f>
        <v>0</v>
      </c>
      <c r="M26" s="7" t="str">
        <f>علوم!J25</f>
        <v>دون المستوى</v>
      </c>
      <c r="N26" s="7">
        <f>فنية!H25</f>
        <v>0</v>
      </c>
      <c r="O26" s="7" t="str">
        <f>فنية!I25</f>
        <v>دون المستوى</v>
      </c>
      <c r="P26" s="7">
        <f>حاسب!I25</f>
        <v>0</v>
      </c>
      <c r="Q26" s="7" t="str">
        <f>حاسب!J25</f>
        <v>دون المستوى</v>
      </c>
      <c r="R26" s="7">
        <f t="shared" si="1"/>
        <v>0</v>
      </c>
      <c r="S26" s="7">
        <f>دين!H25</f>
        <v>0</v>
      </c>
      <c r="T26" s="7" t="str">
        <f>دين!I25</f>
        <v>دون المستوى</v>
      </c>
      <c r="U26" s="14" t="str">
        <f t="shared" si="2"/>
        <v>راسب</v>
      </c>
      <c r="V26" s="10" t="str">
        <f t="shared" si="3"/>
        <v>/عربى/</v>
      </c>
      <c r="W26" s="10" t="str">
        <f t="shared" si="4"/>
        <v>/انجليزى/</v>
      </c>
      <c r="X26" s="10" t="str">
        <f t="shared" si="5"/>
        <v>/دراسات/</v>
      </c>
      <c r="Y26" s="10" t="str">
        <f t="shared" si="6"/>
        <v>/رياضيات/</v>
      </c>
      <c r="Z26" s="10" t="str">
        <f t="shared" si="7"/>
        <v>/علوم/</v>
      </c>
      <c r="AA26" s="10" t="str">
        <f t="shared" si="8"/>
        <v>/تربية فنية/</v>
      </c>
      <c r="AB26" s="10" t="str">
        <f t="shared" si="9"/>
        <v>/حاسب الى/</v>
      </c>
      <c r="AC26" s="10" t="str">
        <f t="shared" si="10"/>
        <v>/مجموع/</v>
      </c>
      <c r="AD26" s="10" t="str">
        <f t="shared" si="11"/>
        <v>/دين/</v>
      </c>
      <c r="AE26" s="13" t="str">
        <f t="shared" si="12"/>
        <v>/عربى/ /انجليزى/ /دراسات/ /رياضيات/ /علوم/ /تربية فنية//حاسب الى//مجموع//دين/</v>
      </c>
      <c r="BF26" s="19">
        <f t="shared" si="0"/>
        <v>1</v>
      </c>
    </row>
    <row r="27" spans="2:58" s="7" customFormat="1" ht="35.1" customHeight="1" thickTop="1" thickBot="1">
      <c r="B27" s="7">
        <v>25</v>
      </c>
      <c r="C27" s="7" t="str">
        <f>عربي!B26</f>
        <v>اسماء محمد مصطفى السيد عثمان حنوره</v>
      </c>
      <c r="D27" s="7">
        <f>عربي!H26</f>
        <v>0</v>
      </c>
      <c r="E27" s="7" t="str">
        <f>عربي!I26</f>
        <v>دون المستوى</v>
      </c>
      <c r="F27" s="7">
        <f>إنجليزي!H26</f>
        <v>0</v>
      </c>
      <c r="G27" s="7" t="str">
        <f>إنجليزي!I26</f>
        <v>دون المستوى</v>
      </c>
      <c r="H27" s="7">
        <f>دراسات!H26</f>
        <v>0</v>
      </c>
      <c r="I27" s="7" t="str">
        <f>دراسات!I26</f>
        <v>دون المستوى</v>
      </c>
      <c r="J27" s="7">
        <f>رياضيات!I26</f>
        <v>0</v>
      </c>
      <c r="K27" s="7" t="str">
        <f>رياضيات!J26</f>
        <v>دون المستوى</v>
      </c>
      <c r="L27" s="7">
        <f>علوم!I26</f>
        <v>0</v>
      </c>
      <c r="M27" s="7" t="str">
        <f>علوم!J26</f>
        <v>دون المستوى</v>
      </c>
      <c r="N27" s="7">
        <f>فنية!H26</f>
        <v>0</v>
      </c>
      <c r="O27" s="7" t="str">
        <f>فنية!I26</f>
        <v>دون المستوى</v>
      </c>
      <c r="P27" s="7">
        <f>حاسب!I26</f>
        <v>0</v>
      </c>
      <c r="Q27" s="7" t="str">
        <f>حاسب!J26</f>
        <v>دون المستوى</v>
      </c>
      <c r="R27" s="7">
        <f t="shared" si="1"/>
        <v>0</v>
      </c>
      <c r="S27" s="7">
        <f>دين!H26</f>
        <v>0</v>
      </c>
      <c r="T27" s="7" t="str">
        <f>دين!I26</f>
        <v>دون المستوى</v>
      </c>
      <c r="U27" s="14" t="str">
        <f t="shared" si="2"/>
        <v>راسب</v>
      </c>
      <c r="V27" s="10" t="str">
        <f t="shared" si="3"/>
        <v>/عربى/</v>
      </c>
      <c r="W27" s="10" t="str">
        <f t="shared" si="4"/>
        <v>/انجليزى/</v>
      </c>
      <c r="X27" s="10" t="str">
        <f t="shared" si="5"/>
        <v>/دراسات/</v>
      </c>
      <c r="Y27" s="10" t="str">
        <f t="shared" si="6"/>
        <v>/رياضيات/</v>
      </c>
      <c r="Z27" s="10" t="str">
        <f t="shared" si="7"/>
        <v>/علوم/</v>
      </c>
      <c r="AA27" s="10" t="str">
        <f t="shared" si="8"/>
        <v>/تربية فنية/</v>
      </c>
      <c r="AB27" s="10" t="str">
        <f t="shared" si="9"/>
        <v>/حاسب الى/</v>
      </c>
      <c r="AC27" s="10" t="str">
        <f t="shared" si="10"/>
        <v>/مجموع/</v>
      </c>
      <c r="AD27" s="10" t="str">
        <f t="shared" si="11"/>
        <v>/دين/</v>
      </c>
      <c r="AE27" s="13" t="str">
        <f t="shared" si="12"/>
        <v>/عربى/ /انجليزى/ /دراسات/ /رياضيات/ /علوم/ /تربية فنية//حاسب الى//مجموع//دين/</v>
      </c>
      <c r="BF27" s="19">
        <f t="shared" si="0"/>
        <v>1</v>
      </c>
    </row>
    <row r="28" spans="2:58" s="7" customFormat="1" ht="35.1" customHeight="1" thickTop="1" thickBot="1">
      <c r="B28" s="7">
        <v>26</v>
      </c>
      <c r="C28" s="7" t="str">
        <f>عربي!B27</f>
        <v>اسماء مسعد عطيه البساطى</v>
      </c>
      <c r="D28" s="7">
        <f>عربي!H27</f>
        <v>0</v>
      </c>
      <c r="E28" s="7" t="str">
        <f>عربي!I27</f>
        <v>دون المستوى</v>
      </c>
      <c r="F28" s="7">
        <f>إنجليزي!H27</f>
        <v>0</v>
      </c>
      <c r="G28" s="7" t="str">
        <f>إنجليزي!I27</f>
        <v>دون المستوى</v>
      </c>
      <c r="H28" s="7">
        <f>دراسات!H27</f>
        <v>0</v>
      </c>
      <c r="I28" s="7" t="str">
        <f>دراسات!I27</f>
        <v>دون المستوى</v>
      </c>
      <c r="J28" s="7">
        <f>رياضيات!I27</f>
        <v>0</v>
      </c>
      <c r="K28" s="7" t="str">
        <f>رياضيات!J27</f>
        <v>دون المستوى</v>
      </c>
      <c r="L28" s="7">
        <f>علوم!I27</f>
        <v>0</v>
      </c>
      <c r="M28" s="7" t="str">
        <f>علوم!J27</f>
        <v>دون المستوى</v>
      </c>
      <c r="N28" s="7">
        <f>فنية!H27</f>
        <v>0</v>
      </c>
      <c r="O28" s="7" t="str">
        <f>فنية!I27</f>
        <v>دون المستوى</v>
      </c>
      <c r="P28" s="7">
        <f>حاسب!I27</f>
        <v>0</v>
      </c>
      <c r="Q28" s="7" t="str">
        <f>حاسب!J27</f>
        <v>دون المستوى</v>
      </c>
      <c r="R28" s="7">
        <f t="shared" si="1"/>
        <v>0</v>
      </c>
      <c r="S28" s="7">
        <f>دين!H27</f>
        <v>0</v>
      </c>
      <c r="T28" s="7" t="str">
        <f>دين!I27</f>
        <v>دون المستوى</v>
      </c>
      <c r="U28" s="14" t="str">
        <f t="shared" si="2"/>
        <v>راسب</v>
      </c>
      <c r="V28" s="10" t="str">
        <f t="shared" si="3"/>
        <v>/عربى/</v>
      </c>
      <c r="W28" s="10" t="str">
        <f t="shared" si="4"/>
        <v>/انجليزى/</v>
      </c>
      <c r="X28" s="10" t="str">
        <f t="shared" si="5"/>
        <v>/دراسات/</v>
      </c>
      <c r="Y28" s="10" t="str">
        <f t="shared" si="6"/>
        <v>/رياضيات/</v>
      </c>
      <c r="Z28" s="10" t="str">
        <f t="shared" si="7"/>
        <v>/علوم/</v>
      </c>
      <c r="AA28" s="10" t="str">
        <f t="shared" si="8"/>
        <v>/تربية فنية/</v>
      </c>
      <c r="AB28" s="10" t="str">
        <f t="shared" si="9"/>
        <v>/حاسب الى/</v>
      </c>
      <c r="AC28" s="10" t="str">
        <f t="shared" si="10"/>
        <v>/مجموع/</v>
      </c>
      <c r="AD28" s="10" t="str">
        <f t="shared" si="11"/>
        <v>/دين/</v>
      </c>
      <c r="AE28" s="13" t="str">
        <f t="shared" si="12"/>
        <v>/عربى/ /انجليزى/ /دراسات/ /رياضيات/ /علوم/ /تربية فنية//حاسب الى//مجموع//دين/</v>
      </c>
      <c r="BF28" s="19">
        <f t="shared" si="0"/>
        <v>1</v>
      </c>
    </row>
    <row r="29" spans="2:58" s="7" customFormat="1" ht="35.1" customHeight="1" thickTop="1" thickBot="1">
      <c r="B29" s="7">
        <v>27</v>
      </c>
      <c r="C29" s="7" t="str">
        <f>عربي!B28</f>
        <v>اسماء معوض عبد الحميد رجب ابو الهوى</v>
      </c>
      <c r="D29" s="7">
        <f>عربي!H28</f>
        <v>0</v>
      </c>
      <c r="E29" s="7" t="str">
        <f>عربي!I28</f>
        <v>دون المستوى</v>
      </c>
      <c r="F29" s="7">
        <f>إنجليزي!H28</f>
        <v>0</v>
      </c>
      <c r="G29" s="7" t="str">
        <f>إنجليزي!I28</f>
        <v>دون المستوى</v>
      </c>
      <c r="H29" s="7">
        <f>دراسات!H28</f>
        <v>0</v>
      </c>
      <c r="I29" s="7" t="str">
        <f>دراسات!I28</f>
        <v>دون المستوى</v>
      </c>
      <c r="J29" s="7">
        <f>رياضيات!I28</f>
        <v>0</v>
      </c>
      <c r="K29" s="7" t="str">
        <f>رياضيات!J28</f>
        <v>دون المستوى</v>
      </c>
      <c r="L29" s="7">
        <f>علوم!I28</f>
        <v>0</v>
      </c>
      <c r="M29" s="7" t="str">
        <f>علوم!J28</f>
        <v>دون المستوى</v>
      </c>
      <c r="N29" s="7">
        <f>فنية!H28</f>
        <v>0</v>
      </c>
      <c r="O29" s="7" t="str">
        <f>فنية!I28</f>
        <v>دون المستوى</v>
      </c>
      <c r="P29" s="7">
        <f>حاسب!I28</f>
        <v>0</v>
      </c>
      <c r="Q29" s="7" t="str">
        <f>حاسب!J28</f>
        <v>دون المستوى</v>
      </c>
      <c r="R29" s="7">
        <f t="shared" si="1"/>
        <v>0</v>
      </c>
      <c r="S29" s="7">
        <f>دين!H28</f>
        <v>0</v>
      </c>
      <c r="T29" s="7" t="str">
        <f>دين!I28</f>
        <v>دون المستوى</v>
      </c>
      <c r="U29" s="14" t="str">
        <f t="shared" si="2"/>
        <v>راسب</v>
      </c>
      <c r="V29" s="10" t="str">
        <f t="shared" si="3"/>
        <v>/عربى/</v>
      </c>
      <c r="W29" s="10" t="str">
        <f t="shared" si="4"/>
        <v>/انجليزى/</v>
      </c>
      <c r="X29" s="10" t="str">
        <f t="shared" si="5"/>
        <v>/دراسات/</v>
      </c>
      <c r="Y29" s="10" t="str">
        <f t="shared" si="6"/>
        <v>/رياضيات/</v>
      </c>
      <c r="Z29" s="10" t="str">
        <f t="shared" si="7"/>
        <v>/علوم/</v>
      </c>
      <c r="AA29" s="10" t="str">
        <f t="shared" si="8"/>
        <v>/تربية فنية/</v>
      </c>
      <c r="AB29" s="10" t="str">
        <f t="shared" si="9"/>
        <v>/حاسب الى/</v>
      </c>
      <c r="AC29" s="10" t="str">
        <f t="shared" si="10"/>
        <v>/مجموع/</v>
      </c>
      <c r="AD29" s="10" t="str">
        <f t="shared" si="11"/>
        <v>/دين/</v>
      </c>
      <c r="AE29" s="13" t="str">
        <f t="shared" si="12"/>
        <v>/عربى/ /انجليزى/ /دراسات/ /رياضيات/ /علوم/ /تربية فنية//حاسب الى//مجموع//دين/</v>
      </c>
      <c r="BF29" s="19">
        <f t="shared" si="0"/>
        <v>1</v>
      </c>
    </row>
    <row r="30" spans="2:58" s="7" customFormat="1" ht="35.1" customHeight="1" thickTop="1" thickBot="1">
      <c r="B30" s="7">
        <v>28</v>
      </c>
      <c r="C30" s="7" t="str">
        <f>عربي!B29</f>
        <v>اسيا ابراهيم محمد عبد الرازق شحاته</v>
      </c>
      <c r="D30" s="7">
        <f>عربي!H29</f>
        <v>0</v>
      </c>
      <c r="E30" s="7" t="str">
        <f>عربي!I29</f>
        <v>دون المستوى</v>
      </c>
      <c r="F30" s="7">
        <f>إنجليزي!H29</f>
        <v>0</v>
      </c>
      <c r="G30" s="7" t="str">
        <f>إنجليزي!I29</f>
        <v>دون المستوى</v>
      </c>
      <c r="H30" s="7">
        <f>دراسات!H29</f>
        <v>0</v>
      </c>
      <c r="I30" s="7" t="str">
        <f>دراسات!I29</f>
        <v>دون المستوى</v>
      </c>
      <c r="J30" s="7">
        <f>رياضيات!I29</f>
        <v>0</v>
      </c>
      <c r="K30" s="7" t="str">
        <f>رياضيات!J29</f>
        <v>دون المستوى</v>
      </c>
      <c r="L30" s="7">
        <f>علوم!I29</f>
        <v>0</v>
      </c>
      <c r="M30" s="7" t="str">
        <f>علوم!J29</f>
        <v>دون المستوى</v>
      </c>
      <c r="N30" s="7">
        <f>فنية!H29</f>
        <v>0</v>
      </c>
      <c r="O30" s="7" t="str">
        <f>فنية!I29</f>
        <v>دون المستوى</v>
      </c>
      <c r="P30" s="7">
        <f>حاسب!I29</f>
        <v>0</v>
      </c>
      <c r="Q30" s="7" t="str">
        <f>حاسب!J29</f>
        <v>دون المستوى</v>
      </c>
      <c r="R30" s="7">
        <f t="shared" si="1"/>
        <v>0</v>
      </c>
      <c r="S30" s="7">
        <f>دين!H29</f>
        <v>0</v>
      </c>
      <c r="T30" s="7" t="str">
        <f>دين!I29</f>
        <v>دون المستوى</v>
      </c>
      <c r="U30" s="14" t="str">
        <f t="shared" si="2"/>
        <v>راسب</v>
      </c>
      <c r="V30" s="10" t="str">
        <f t="shared" si="3"/>
        <v>/عربى/</v>
      </c>
      <c r="W30" s="10" t="str">
        <f t="shared" si="4"/>
        <v>/انجليزى/</v>
      </c>
      <c r="X30" s="10" t="str">
        <f t="shared" si="5"/>
        <v>/دراسات/</v>
      </c>
      <c r="Y30" s="10" t="str">
        <f t="shared" si="6"/>
        <v>/رياضيات/</v>
      </c>
      <c r="Z30" s="10" t="str">
        <f t="shared" si="7"/>
        <v>/علوم/</v>
      </c>
      <c r="AA30" s="10" t="str">
        <f t="shared" si="8"/>
        <v>/تربية فنية/</v>
      </c>
      <c r="AB30" s="10" t="str">
        <f t="shared" si="9"/>
        <v>/حاسب الى/</v>
      </c>
      <c r="AC30" s="10" t="str">
        <f t="shared" si="10"/>
        <v>/مجموع/</v>
      </c>
      <c r="AD30" s="10" t="str">
        <f t="shared" si="11"/>
        <v>/دين/</v>
      </c>
      <c r="AE30" s="13" t="str">
        <f t="shared" si="12"/>
        <v>/عربى/ /انجليزى/ /دراسات/ /رياضيات/ /علوم/ /تربية فنية//حاسب الى//مجموع//دين/</v>
      </c>
      <c r="BF30" s="19">
        <f t="shared" si="0"/>
        <v>1</v>
      </c>
    </row>
    <row r="31" spans="2:58" s="7" customFormat="1" ht="35.1" customHeight="1" thickTop="1" thickBot="1">
      <c r="B31" s="7">
        <v>29</v>
      </c>
      <c r="C31" s="7" t="str">
        <f>عربي!B30</f>
        <v>الاء ابراهيم احمد نميس</v>
      </c>
      <c r="D31" s="7">
        <f>عربي!H30</f>
        <v>0</v>
      </c>
      <c r="E31" s="7" t="str">
        <f>عربي!I30</f>
        <v>دون المستوى</v>
      </c>
      <c r="F31" s="7">
        <f>إنجليزي!H30</f>
        <v>0</v>
      </c>
      <c r="G31" s="7" t="str">
        <f>إنجليزي!I30</f>
        <v>دون المستوى</v>
      </c>
      <c r="H31" s="7">
        <f>دراسات!H30</f>
        <v>0</v>
      </c>
      <c r="I31" s="7" t="str">
        <f>دراسات!I30</f>
        <v>دون المستوى</v>
      </c>
      <c r="J31" s="7">
        <f>رياضيات!I30</f>
        <v>0</v>
      </c>
      <c r="K31" s="7" t="str">
        <f>رياضيات!J30</f>
        <v>دون المستوى</v>
      </c>
      <c r="L31" s="7">
        <f>علوم!I30</f>
        <v>0</v>
      </c>
      <c r="M31" s="7" t="str">
        <f>علوم!J30</f>
        <v>دون المستوى</v>
      </c>
      <c r="N31" s="7">
        <f>فنية!H30</f>
        <v>0</v>
      </c>
      <c r="O31" s="7" t="str">
        <f>فنية!I30</f>
        <v>دون المستوى</v>
      </c>
      <c r="P31" s="7">
        <f>حاسب!I30</f>
        <v>0</v>
      </c>
      <c r="Q31" s="7" t="str">
        <f>حاسب!J30</f>
        <v>دون المستوى</v>
      </c>
      <c r="R31" s="7">
        <f t="shared" si="1"/>
        <v>0</v>
      </c>
      <c r="S31" s="7">
        <f>دين!H30</f>
        <v>0</v>
      </c>
      <c r="T31" s="7" t="str">
        <f>دين!I30</f>
        <v>دون المستوى</v>
      </c>
      <c r="U31" s="14" t="str">
        <f t="shared" si="2"/>
        <v>راسب</v>
      </c>
      <c r="V31" s="10" t="str">
        <f t="shared" si="3"/>
        <v>/عربى/</v>
      </c>
      <c r="W31" s="10" t="str">
        <f t="shared" si="4"/>
        <v>/انجليزى/</v>
      </c>
      <c r="X31" s="10" t="str">
        <f t="shared" si="5"/>
        <v>/دراسات/</v>
      </c>
      <c r="Y31" s="10" t="str">
        <f t="shared" si="6"/>
        <v>/رياضيات/</v>
      </c>
      <c r="Z31" s="10" t="str">
        <f t="shared" si="7"/>
        <v>/علوم/</v>
      </c>
      <c r="AA31" s="10" t="str">
        <f t="shared" si="8"/>
        <v>/تربية فنية/</v>
      </c>
      <c r="AB31" s="10" t="str">
        <f t="shared" si="9"/>
        <v>/حاسب الى/</v>
      </c>
      <c r="AC31" s="10" t="str">
        <f t="shared" si="10"/>
        <v>/مجموع/</v>
      </c>
      <c r="AD31" s="10" t="str">
        <f t="shared" si="11"/>
        <v>/دين/</v>
      </c>
      <c r="AE31" s="13" t="str">
        <f t="shared" si="12"/>
        <v>/عربى/ /انجليزى/ /دراسات/ /رياضيات/ /علوم/ /تربية فنية//حاسب الى//مجموع//دين/</v>
      </c>
      <c r="BF31" s="19">
        <f t="shared" si="0"/>
        <v>1</v>
      </c>
    </row>
    <row r="32" spans="2:58" s="7" customFormat="1" ht="35.1" customHeight="1" thickTop="1" thickBot="1">
      <c r="B32" s="7">
        <v>30</v>
      </c>
      <c r="C32" s="7" t="str">
        <f>عربي!B31</f>
        <v>الاء السعيد السعيد عبد العزيز الرصيف</v>
      </c>
      <c r="D32" s="7">
        <f>عربي!H31</f>
        <v>0</v>
      </c>
      <c r="E32" s="7" t="str">
        <f>عربي!I31</f>
        <v>دون المستوى</v>
      </c>
      <c r="F32" s="7">
        <f>إنجليزي!H31</f>
        <v>0</v>
      </c>
      <c r="G32" s="7" t="str">
        <f>إنجليزي!I31</f>
        <v>دون المستوى</v>
      </c>
      <c r="H32" s="7">
        <f>دراسات!H31</f>
        <v>0</v>
      </c>
      <c r="I32" s="7" t="str">
        <f>دراسات!I31</f>
        <v>دون المستوى</v>
      </c>
      <c r="J32" s="7">
        <f>رياضيات!I31</f>
        <v>0</v>
      </c>
      <c r="K32" s="7" t="str">
        <f>رياضيات!J31</f>
        <v>دون المستوى</v>
      </c>
      <c r="L32" s="7">
        <f>علوم!I31</f>
        <v>0</v>
      </c>
      <c r="M32" s="7" t="str">
        <f>علوم!J31</f>
        <v>دون المستوى</v>
      </c>
      <c r="N32" s="7">
        <f>فنية!H31</f>
        <v>0</v>
      </c>
      <c r="O32" s="7" t="str">
        <f>فنية!I31</f>
        <v>دون المستوى</v>
      </c>
      <c r="P32" s="7">
        <f>حاسب!I31</f>
        <v>0</v>
      </c>
      <c r="Q32" s="7" t="str">
        <f>حاسب!J31</f>
        <v>دون المستوى</v>
      </c>
      <c r="R32" s="7">
        <f t="shared" si="1"/>
        <v>0</v>
      </c>
      <c r="S32" s="7">
        <f>دين!H31</f>
        <v>0</v>
      </c>
      <c r="T32" s="7" t="str">
        <f>دين!I31</f>
        <v>دون المستوى</v>
      </c>
      <c r="U32" s="14" t="str">
        <f t="shared" si="2"/>
        <v>راسب</v>
      </c>
      <c r="V32" s="10" t="str">
        <f t="shared" si="3"/>
        <v>/عربى/</v>
      </c>
      <c r="W32" s="10" t="str">
        <f t="shared" si="4"/>
        <v>/انجليزى/</v>
      </c>
      <c r="X32" s="10" t="str">
        <f t="shared" si="5"/>
        <v>/دراسات/</v>
      </c>
      <c r="Y32" s="10" t="str">
        <f t="shared" si="6"/>
        <v>/رياضيات/</v>
      </c>
      <c r="Z32" s="10" t="str">
        <f t="shared" si="7"/>
        <v>/علوم/</v>
      </c>
      <c r="AA32" s="10" t="str">
        <f t="shared" si="8"/>
        <v>/تربية فنية/</v>
      </c>
      <c r="AB32" s="10" t="str">
        <f t="shared" si="9"/>
        <v>/حاسب الى/</v>
      </c>
      <c r="AC32" s="10" t="str">
        <f t="shared" si="10"/>
        <v>/مجموع/</v>
      </c>
      <c r="AD32" s="10" t="str">
        <f t="shared" si="11"/>
        <v>/دين/</v>
      </c>
      <c r="AE32" s="13" t="str">
        <f t="shared" si="12"/>
        <v>/عربى/ /انجليزى/ /دراسات/ /رياضيات/ /علوم/ /تربية فنية//حاسب الى//مجموع//دين/</v>
      </c>
      <c r="BF32" s="19">
        <f t="shared" si="0"/>
        <v>1</v>
      </c>
    </row>
    <row r="33" spans="2:58" s="7" customFormat="1" ht="35.1" customHeight="1" thickTop="1" thickBot="1">
      <c r="B33" s="7">
        <v>31</v>
      </c>
      <c r="C33" s="7" t="str">
        <f>عربي!B32</f>
        <v>الاء أحمد مصطفى مصطفى بحيري</v>
      </c>
      <c r="D33" s="7">
        <f>عربي!H32</f>
        <v>0</v>
      </c>
      <c r="E33" s="7" t="str">
        <f>عربي!I32</f>
        <v>دون المستوى</v>
      </c>
      <c r="F33" s="7">
        <f>إنجليزي!H32</f>
        <v>0</v>
      </c>
      <c r="G33" s="7" t="str">
        <f>إنجليزي!I32</f>
        <v>دون المستوى</v>
      </c>
      <c r="H33" s="7">
        <f>دراسات!H32</f>
        <v>0</v>
      </c>
      <c r="I33" s="7" t="str">
        <f>دراسات!I32</f>
        <v>دون المستوى</v>
      </c>
      <c r="J33" s="7">
        <f>رياضيات!I32</f>
        <v>0</v>
      </c>
      <c r="K33" s="7" t="str">
        <f>رياضيات!J32</f>
        <v>دون المستوى</v>
      </c>
      <c r="L33" s="7">
        <f>علوم!I32</f>
        <v>0</v>
      </c>
      <c r="M33" s="7" t="str">
        <f>علوم!J32</f>
        <v>دون المستوى</v>
      </c>
      <c r="N33" s="7">
        <f>فنية!H32</f>
        <v>0</v>
      </c>
      <c r="O33" s="7" t="str">
        <f>فنية!I32</f>
        <v>دون المستوى</v>
      </c>
      <c r="P33" s="7">
        <f>حاسب!I32</f>
        <v>0</v>
      </c>
      <c r="Q33" s="7" t="str">
        <f>حاسب!J32</f>
        <v>دون المستوى</v>
      </c>
      <c r="R33" s="7">
        <f t="shared" si="1"/>
        <v>0</v>
      </c>
      <c r="S33" s="7">
        <f>دين!H32</f>
        <v>0</v>
      </c>
      <c r="T33" s="7" t="str">
        <f>دين!I32</f>
        <v>دون المستوى</v>
      </c>
      <c r="U33" s="14" t="str">
        <f t="shared" si="2"/>
        <v>راسب</v>
      </c>
      <c r="V33" s="10" t="str">
        <f t="shared" si="3"/>
        <v>/عربى/</v>
      </c>
      <c r="W33" s="10" t="str">
        <f t="shared" si="4"/>
        <v>/انجليزى/</v>
      </c>
      <c r="X33" s="10" t="str">
        <f t="shared" si="5"/>
        <v>/دراسات/</v>
      </c>
      <c r="Y33" s="10" t="str">
        <f t="shared" si="6"/>
        <v>/رياضيات/</v>
      </c>
      <c r="Z33" s="10" t="str">
        <f t="shared" si="7"/>
        <v>/علوم/</v>
      </c>
      <c r="AA33" s="10" t="str">
        <f t="shared" si="8"/>
        <v>/تربية فنية/</v>
      </c>
      <c r="AB33" s="10" t="str">
        <f t="shared" si="9"/>
        <v>/حاسب الى/</v>
      </c>
      <c r="AC33" s="10" t="str">
        <f t="shared" si="10"/>
        <v>/مجموع/</v>
      </c>
      <c r="AD33" s="10" t="str">
        <f t="shared" si="11"/>
        <v>/دين/</v>
      </c>
      <c r="AE33" s="13" t="str">
        <f t="shared" si="12"/>
        <v>/عربى/ /انجليزى/ /دراسات/ /رياضيات/ /علوم/ /تربية فنية//حاسب الى//مجموع//دين/</v>
      </c>
      <c r="BF33" s="19">
        <f t="shared" si="0"/>
        <v>1</v>
      </c>
    </row>
    <row r="34" spans="2:58" s="7" customFormat="1" ht="35.1" customHeight="1" thickTop="1" thickBot="1">
      <c r="B34" s="7">
        <v>32</v>
      </c>
      <c r="C34" s="7" t="str">
        <f>عربي!B33</f>
        <v>الاء خيرى على احمد عنوس</v>
      </c>
      <c r="D34" s="7">
        <f>عربي!H33</f>
        <v>0</v>
      </c>
      <c r="E34" s="7" t="str">
        <f>عربي!I33</f>
        <v>دون المستوى</v>
      </c>
      <c r="F34" s="7">
        <f>إنجليزي!H33</f>
        <v>0</v>
      </c>
      <c r="G34" s="7" t="str">
        <f>إنجليزي!I33</f>
        <v>دون المستوى</v>
      </c>
      <c r="H34" s="7">
        <f>دراسات!H33</f>
        <v>0</v>
      </c>
      <c r="I34" s="7" t="str">
        <f>دراسات!I33</f>
        <v>دون المستوى</v>
      </c>
      <c r="J34" s="7">
        <f>رياضيات!I33</f>
        <v>0</v>
      </c>
      <c r="K34" s="7" t="str">
        <f>رياضيات!J33</f>
        <v>دون المستوى</v>
      </c>
      <c r="L34" s="7">
        <f>علوم!I33</f>
        <v>0</v>
      </c>
      <c r="M34" s="7" t="str">
        <f>علوم!J33</f>
        <v>دون المستوى</v>
      </c>
      <c r="N34" s="7">
        <f>فنية!H33</f>
        <v>0</v>
      </c>
      <c r="O34" s="7" t="str">
        <f>فنية!I33</f>
        <v>دون المستوى</v>
      </c>
      <c r="P34" s="7">
        <f>حاسب!I33</f>
        <v>0</v>
      </c>
      <c r="Q34" s="7" t="str">
        <f>حاسب!J33</f>
        <v>دون المستوى</v>
      </c>
      <c r="R34" s="7">
        <f t="shared" si="1"/>
        <v>0</v>
      </c>
      <c r="S34" s="7">
        <f>دين!H33</f>
        <v>0</v>
      </c>
      <c r="T34" s="7" t="str">
        <f>دين!I33</f>
        <v>دون المستوى</v>
      </c>
      <c r="U34" s="14" t="str">
        <f t="shared" si="2"/>
        <v>راسب</v>
      </c>
      <c r="V34" s="10" t="str">
        <f t="shared" si="3"/>
        <v>/عربى/</v>
      </c>
      <c r="W34" s="10" t="str">
        <f t="shared" si="4"/>
        <v>/انجليزى/</v>
      </c>
      <c r="X34" s="10" t="str">
        <f t="shared" si="5"/>
        <v>/دراسات/</v>
      </c>
      <c r="Y34" s="10" t="str">
        <f t="shared" si="6"/>
        <v>/رياضيات/</v>
      </c>
      <c r="Z34" s="10" t="str">
        <f t="shared" si="7"/>
        <v>/علوم/</v>
      </c>
      <c r="AA34" s="10" t="str">
        <f t="shared" si="8"/>
        <v>/تربية فنية/</v>
      </c>
      <c r="AB34" s="10" t="str">
        <f t="shared" si="9"/>
        <v>/حاسب الى/</v>
      </c>
      <c r="AC34" s="10" t="str">
        <f t="shared" si="10"/>
        <v>/مجموع/</v>
      </c>
      <c r="AD34" s="10" t="str">
        <f t="shared" si="11"/>
        <v>/دين/</v>
      </c>
      <c r="AE34" s="13" t="str">
        <f t="shared" si="12"/>
        <v>/عربى/ /انجليزى/ /دراسات/ /رياضيات/ /علوم/ /تربية فنية//حاسب الى//مجموع//دين/</v>
      </c>
      <c r="BF34" s="19">
        <f t="shared" si="0"/>
        <v>1</v>
      </c>
    </row>
    <row r="35" spans="2:58" s="7" customFormat="1" ht="35.1" customHeight="1" thickTop="1" thickBot="1">
      <c r="B35" s="7">
        <v>33</v>
      </c>
      <c r="C35" s="7" t="str">
        <f>عربي!B34</f>
        <v>الاء فؤاد رمضان شحاته شعبان</v>
      </c>
      <c r="D35" s="7">
        <f>عربي!H34</f>
        <v>0</v>
      </c>
      <c r="E35" s="7" t="str">
        <f>عربي!I34</f>
        <v>دون المستوى</v>
      </c>
      <c r="F35" s="7">
        <f>إنجليزي!H34</f>
        <v>0</v>
      </c>
      <c r="G35" s="7" t="str">
        <f>إنجليزي!I34</f>
        <v>دون المستوى</v>
      </c>
      <c r="H35" s="7">
        <f>دراسات!H34</f>
        <v>0</v>
      </c>
      <c r="I35" s="7" t="str">
        <f>دراسات!I34</f>
        <v>دون المستوى</v>
      </c>
      <c r="J35" s="7">
        <f>رياضيات!I34</f>
        <v>0</v>
      </c>
      <c r="K35" s="7" t="str">
        <f>رياضيات!J34</f>
        <v>دون المستوى</v>
      </c>
      <c r="L35" s="7">
        <f>علوم!I34</f>
        <v>0</v>
      </c>
      <c r="M35" s="7" t="str">
        <f>علوم!J34</f>
        <v>دون المستوى</v>
      </c>
      <c r="N35" s="7">
        <f>فنية!H34</f>
        <v>0</v>
      </c>
      <c r="O35" s="7" t="str">
        <f>فنية!I34</f>
        <v>دون المستوى</v>
      </c>
      <c r="P35" s="7">
        <f>حاسب!I34</f>
        <v>0</v>
      </c>
      <c r="Q35" s="7" t="str">
        <f>حاسب!J34</f>
        <v>دون المستوى</v>
      </c>
      <c r="R35" s="7">
        <f t="shared" si="1"/>
        <v>0</v>
      </c>
      <c r="S35" s="7">
        <f>دين!H34</f>
        <v>0</v>
      </c>
      <c r="T35" s="7" t="str">
        <f>دين!I34</f>
        <v>دون المستوى</v>
      </c>
      <c r="U35" s="14" t="str">
        <f t="shared" si="2"/>
        <v>راسب</v>
      </c>
      <c r="V35" s="10" t="str">
        <f t="shared" si="3"/>
        <v>/عربى/</v>
      </c>
      <c r="W35" s="10" t="str">
        <f t="shared" si="4"/>
        <v>/انجليزى/</v>
      </c>
      <c r="X35" s="10" t="str">
        <f t="shared" si="5"/>
        <v>/دراسات/</v>
      </c>
      <c r="Y35" s="10" t="str">
        <f t="shared" si="6"/>
        <v>/رياضيات/</v>
      </c>
      <c r="Z35" s="10" t="str">
        <f t="shared" si="7"/>
        <v>/علوم/</v>
      </c>
      <c r="AA35" s="10" t="str">
        <f t="shared" si="8"/>
        <v>/تربية فنية/</v>
      </c>
      <c r="AB35" s="10" t="str">
        <f t="shared" si="9"/>
        <v>/حاسب الى/</v>
      </c>
      <c r="AC35" s="10" t="str">
        <f t="shared" si="10"/>
        <v>/مجموع/</v>
      </c>
      <c r="AD35" s="10" t="str">
        <f t="shared" si="11"/>
        <v>/دين/</v>
      </c>
      <c r="AE35" s="13" t="str">
        <f t="shared" si="12"/>
        <v>/عربى/ /انجليزى/ /دراسات/ /رياضيات/ /علوم/ /تربية فنية//حاسب الى//مجموع//دين/</v>
      </c>
      <c r="BF35" s="19">
        <f t="shared" si="0"/>
        <v>1</v>
      </c>
    </row>
    <row r="36" spans="2:58" s="7" customFormat="1" ht="35.1" customHeight="1" thickTop="1" thickBot="1">
      <c r="B36" s="7">
        <v>34</v>
      </c>
      <c r="C36" s="7" t="str">
        <f>عربي!B35</f>
        <v>الاء لطفى السيد السيد الحداد</v>
      </c>
      <c r="D36" s="7">
        <f>عربي!H35</f>
        <v>0</v>
      </c>
      <c r="E36" s="7" t="str">
        <f>عربي!I35</f>
        <v>دون المستوى</v>
      </c>
      <c r="F36" s="7">
        <f>إنجليزي!H35</f>
        <v>0</v>
      </c>
      <c r="G36" s="7" t="str">
        <f>إنجليزي!I35</f>
        <v>دون المستوى</v>
      </c>
      <c r="H36" s="7">
        <f>دراسات!H35</f>
        <v>0</v>
      </c>
      <c r="I36" s="7" t="str">
        <f>دراسات!I35</f>
        <v>دون المستوى</v>
      </c>
      <c r="J36" s="7">
        <f>رياضيات!I35</f>
        <v>0</v>
      </c>
      <c r="K36" s="7" t="str">
        <f>رياضيات!J35</f>
        <v>دون المستوى</v>
      </c>
      <c r="L36" s="7">
        <f>علوم!I35</f>
        <v>0</v>
      </c>
      <c r="M36" s="7" t="str">
        <f>علوم!J35</f>
        <v>دون المستوى</v>
      </c>
      <c r="N36" s="7">
        <f>فنية!H35</f>
        <v>0</v>
      </c>
      <c r="O36" s="7" t="str">
        <f>فنية!I35</f>
        <v>دون المستوى</v>
      </c>
      <c r="P36" s="7">
        <f>حاسب!I35</f>
        <v>0</v>
      </c>
      <c r="Q36" s="7" t="str">
        <f>حاسب!J35</f>
        <v>دون المستوى</v>
      </c>
      <c r="R36" s="7">
        <f t="shared" si="1"/>
        <v>0</v>
      </c>
      <c r="S36" s="7">
        <f>دين!H35</f>
        <v>0</v>
      </c>
      <c r="T36" s="7" t="str">
        <f>دين!I35</f>
        <v>دون المستوى</v>
      </c>
      <c r="U36" s="14" t="str">
        <f t="shared" si="2"/>
        <v>راسب</v>
      </c>
      <c r="V36" s="10" t="str">
        <f t="shared" si="3"/>
        <v>/عربى/</v>
      </c>
      <c r="W36" s="10" t="str">
        <f t="shared" si="4"/>
        <v>/انجليزى/</v>
      </c>
      <c r="X36" s="10" t="str">
        <f t="shared" si="5"/>
        <v>/دراسات/</v>
      </c>
      <c r="Y36" s="10" t="str">
        <f t="shared" si="6"/>
        <v>/رياضيات/</v>
      </c>
      <c r="Z36" s="10" t="str">
        <f t="shared" si="7"/>
        <v>/علوم/</v>
      </c>
      <c r="AA36" s="10" t="str">
        <f t="shared" si="8"/>
        <v>/تربية فنية/</v>
      </c>
      <c r="AB36" s="10" t="str">
        <f t="shared" si="9"/>
        <v>/حاسب الى/</v>
      </c>
      <c r="AC36" s="10" t="str">
        <f t="shared" si="10"/>
        <v>/مجموع/</v>
      </c>
      <c r="AD36" s="10" t="str">
        <f t="shared" si="11"/>
        <v>/دين/</v>
      </c>
      <c r="AE36" s="13" t="str">
        <f t="shared" si="12"/>
        <v>/عربى/ /انجليزى/ /دراسات/ /رياضيات/ /علوم/ /تربية فنية//حاسب الى//مجموع//دين/</v>
      </c>
      <c r="BF36" s="19">
        <f t="shared" si="0"/>
        <v>1</v>
      </c>
    </row>
    <row r="37" spans="2:58" s="7" customFormat="1" ht="35.1" customHeight="1" thickTop="1" thickBot="1">
      <c r="B37" s="7">
        <v>35</v>
      </c>
      <c r="C37" s="7" t="str">
        <f>عربي!B36</f>
        <v>الاء محمد السيد محمد محمود امبابي</v>
      </c>
      <c r="D37" s="7">
        <f>عربي!H36</f>
        <v>0</v>
      </c>
      <c r="E37" s="7" t="str">
        <f>عربي!I36</f>
        <v>دون المستوى</v>
      </c>
      <c r="F37" s="7">
        <f>إنجليزي!H36</f>
        <v>0</v>
      </c>
      <c r="G37" s="7" t="str">
        <f>إنجليزي!I36</f>
        <v>دون المستوى</v>
      </c>
      <c r="H37" s="7">
        <f>دراسات!H36</f>
        <v>0</v>
      </c>
      <c r="I37" s="7" t="str">
        <f>دراسات!I36</f>
        <v>دون المستوى</v>
      </c>
      <c r="J37" s="7">
        <f>رياضيات!I36</f>
        <v>0</v>
      </c>
      <c r="K37" s="7" t="str">
        <f>رياضيات!J36</f>
        <v>دون المستوى</v>
      </c>
      <c r="L37" s="7">
        <f>علوم!I36</f>
        <v>0</v>
      </c>
      <c r="M37" s="7" t="str">
        <f>علوم!J36</f>
        <v>دون المستوى</v>
      </c>
      <c r="N37" s="7">
        <f>فنية!H36</f>
        <v>0</v>
      </c>
      <c r="O37" s="7" t="str">
        <f>فنية!I36</f>
        <v>دون المستوى</v>
      </c>
      <c r="P37" s="7">
        <f>حاسب!I36</f>
        <v>0</v>
      </c>
      <c r="Q37" s="7" t="str">
        <f>حاسب!J36</f>
        <v>دون المستوى</v>
      </c>
      <c r="R37" s="7">
        <f t="shared" si="1"/>
        <v>0</v>
      </c>
      <c r="S37" s="7">
        <f>دين!H36</f>
        <v>0</v>
      </c>
      <c r="T37" s="7" t="str">
        <f>دين!I36</f>
        <v>دون المستوى</v>
      </c>
      <c r="U37" s="14" t="str">
        <f t="shared" si="2"/>
        <v>راسب</v>
      </c>
      <c r="V37" s="10" t="str">
        <f t="shared" si="3"/>
        <v>/عربى/</v>
      </c>
      <c r="W37" s="10" t="str">
        <f t="shared" si="4"/>
        <v>/انجليزى/</v>
      </c>
      <c r="X37" s="10" t="str">
        <f t="shared" si="5"/>
        <v>/دراسات/</v>
      </c>
      <c r="Y37" s="10" t="str">
        <f t="shared" si="6"/>
        <v>/رياضيات/</v>
      </c>
      <c r="Z37" s="10" t="str">
        <f t="shared" si="7"/>
        <v>/علوم/</v>
      </c>
      <c r="AA37" s="10" t="str">
        <f t="shared" si="8"/>
        <v>/تربية فنية/</v>
      </c>
      <c r="AB37" s="10" t="str">
        <f t="shared" si="9"/>
        <v>/حاسب الى/</v>
      </c>
      <c r="AC37" s="10" t="str">
        <f t="shared" si="10"/>
        <v>/مجموع/</v>
      </c>
      <c r="AD37" s="10" t="str">
        <f t="shared" si="11"/>
        <v>/دين/</v>
      </c>
      <c r="AE37" s="13" t="str">
        <f t="shared" si="12"/>
        <v>/عربى/ /انجليزى/ /دراسات/ /رياضيات/ /علوم/ /تربية فنية//حاسب الى//مجموع//دين/</v>
      </c>
      <c r="BF37" s="19">
        <f t="shared" si="0"/>
        <v>1</v>
      </c>
    </row>
    <row r="38" spans="2:58" s="7" customFormat="1" ht="35.1" customHeight="1" thickTop="1" thickBot="1">
      <c r="B38" s="7">
        <v>36</v>
      </c>
      <c r="C38" s="7" t="str">
        <f>عربي!B37</f>
        <v>الاء محمود عبد العزيز العنانى</v>
      </c>
      <c r="D38" s="7">
        <f>عربي!H37</f>
        <v>0</v>
      </c>
      <c r="E38" s="7" t="str">
        <f>عربي!I37</f>
        <v>دون المستوى</v>
      </c>
      <c r="F38" s="7">
        <f>إنجليزي!H37</f>
        <v>0</v>
      </c>
      <c r="G38" s="7" t="str">
        <f>إنجليزي!I37</f>
        <v>دون المستوى</v>
      </c>
      <c r="H38" s="7">
        <f>دراسات!H37</f>
        <v>0</v>
      </c>
      <c r="I38" s="7" t="str">
        <f>دراسات!I37</f>
        <v>دون المستوى</v>
      </c>
      <c r="J38" s="7">
        <f>رياضيات!I37</f>
        <v>0</v>
      </c>
      <c r="K38" s="7" t="str">
        <f>رياضيات!J37</f>
        <v>دون المستوى</v>
      </c>
      <c r="L38" s="7">
        <f>علوم!I37</f>
        <v>0</v>
      </c>
      <c r="M38" s="7" t="str">
        <f>علوم!J37</f>
        <v>دون المستوى</v>
      </c>
      <c r="N38" s="7">
        <f>فنية!H37</f>
        <v>0</v>
      </c>
      <c r="O38" s="7" t="str">
        <f>فنية!I37</f>
        <v>دون المستوى</v>
      </c>
      <c r="P38" s="7">
        <f>حاسب!I37</f>
        <v>0</v>
      </c>
      <c r="Q38" s="7" t="str">
        <f>حاسب!J37</f>
        <v>دون المستوى</v>
      </c>
      <c r="R38" s="7">
        <f t="shared" si="1"/>
        <v>0</v>
      </c>
      <c r="S38" s="7">
        <f>دين!H37</f>
        <v>0</v>
      </c>
      <c r="T38" s="7" t="str">
        <f>دين!I37</f>
        <v>دون المستوى</v>
      </c>
      <c r="U38" s="14" t="str">
        <f t="shared" si="2"/>
        <v>راسب</v>
      </c>
      <c r="V38" s="10" t="str">
        <f t="shared" si="3"/>
        <v>/عربى/</v>
      </c>
      <c r="W38" s="10" t="str">
        <f t="shared" si="4"/>
        <v>/انجليزى/</v>
      </c>
      <c r="X38" s="10" t="str">
        <f t="shared" si="5"/>
        <v>/دراسات/</v>
      </c>
      <c r="Y38" s="10" t="str">
        <f t="shared" si="6"/>
        <v>/رياضيات/</v>
      </c>
      <c r="Z38" s="10" t="str">
        <f t="shared" si="7"/>
        <v>/علوم/</v>
      </c>
      <c r="AA38" s="10" t="str">
        <f t="shared" si="8"/>
        <v>/تربية فنية/</v>
      </c>
      <c r="AB38" s="10" t="str">
        <f t="shared" si="9"/>
        <v>/حاسب الى/</v>
      </c>
      <c r="AC38" s="10" t="str">
        <f t="shared" si="10"/>
        <v>/مجموع/</v>
      </c>
      <c r="AD38" s="10" t="str">
        <f t="shared" si="11"/>
        <v>/دين/</v>
      </c>
      <c r="AE38" s="13" t="str">
        <f t="shared" si="12"/>
        <v>/عربى/ /انجليزى/ /دراسات/ /رياضيات/ /علوم/ /تربية فنية//حاسب الى//مجموع//دين/</v>
      </c>
      <c r="BF38" s="19">
        <f t="shared" si="0"/>
        <v>1</v>
      </c>
    </row>
    <row r="39" spans="2:58" s="7" customFormat="1" ht="35.1" customHeight="1" thickTop="1" thickBot="1">
      <c r="B39" s="7">
        <v>37</v>
      </c>
      <c r="C39" s="7" t="str">
        <f>عربي!B38</f>
        <v>الاء مصطفى عبد الخالق القصيف</v>
      </c>
      <c r="D39" s="7">
        <f>عربي!H38</f>
        <v>0</v>
      </c>
      <c r="E39" s="7" t="str">
        <f>عربي!I38</f>
        <v>دون المستوى</v>
      </c>
      <c r="F39" s="7">
        <f>إنجليزي!H38</f>
        <v>0</v>
      </c>
      <c r="G39" s="7" t="str">
        <f>إنجليزي!I38</f>
        <v>دون المستوى</v>
      </c>
      <c r="H39" s="7">
        <f>دراسات!H38</f>
        <v>0</v>
      </c>
      <c r="I39" s="7" t="str">
        <f>دراسات!I38</f>
        <v>دون المستوى</v>
      </c>
      <c r="J39" s="7">
        <f>رياضيات!I38</f>
        <v>0</v>
      </c>
      <c r="K39" s="7" t="str">
        <f>رياضيات!J38</f>
        <v>دون المستوى</v>
      </c>
      <c r="L39" s="7">
        <f>علوم!I38</f>
        <v>0</v>
      </c>
      <c r="M39" s="7" t="str">
        <f>علوم!J38</f>
        <v>دون المستوى</v>
      </c>
      <c r="N39" s="7">
        <f>فنية!H38</f>
        <v>0</v>
      </c>
      <c r="O39" s="7" t="str">
        <f>فنية!I38</f>
        <v>دون المستوى</v>
      </c>
      <c r="P39" s="7">
        <f>حاسب!I38</f>
        <v>0</v>
      </c>
      <c r="Q39" s="7" t="str">
        <f>حاسب!J38</f>
        <v>دون المستوى</v>
      </c>
      <c r="R39" s="7">
        <f t="shared" si="1"/>
        <v>0</v>
      </c>
      <c r="S39" s="7">
        <f>دين!H38</f>
        <v>0</v>
      </c>
      <c r="T39" s="7" t="str">
        <f>دين!I38</f>
        <v>دون المستوى</v>
      </c>
      <c r="U39" s="14" t="str">
        <f t="shared" si="2"/>
        <v>راسب</v>
      </c>
      <c r="V39" s="10" t="str">
        <f t="shared" si="3"/>
        <v>/عربى/</v>
      </c>
      <c r="W39" s="10" t="str">
        <f t="shared" si="4"/>
        <v>/انجليزى/</v>
      </c>
      <c r="X39" s="10" t="str">
        <f t="shared" si="5"/>
        <v>/دراسات/</v>
      </c>
      <c r="Y39" s="10" t="str">
        <f t="shared" si="6"/>
        <v>/رياضيات/</v>
      </c>
      <c r="Z39" s="10" t="str">
        <f t="shared" si="7"/>
        <v>/علوم/</v>
      </c>
      <c r="AA39" s="10" t="str">
        <f t="shared" si="8"/>
        <v>/تربية فنية/</v>
      </c>
      <c r="AB39" s="10" t="str">
        <f t="shared" si="9"/>
        <v>/حاسب الى/</v>
      </c>
      <c r="AC39" s="10" t="str">
        <f t="shared" si="10"/>
        <v>/مجموع/</v>
      </c>
      <c r="AD39" s="10" t="str">
        <f t="shared" si="11"/>
        <v>/دين/</v>
      </c>
      <c r="AE39" s="13" t="str">
        <f t="shared" si="12"/>
        <v>/عربى/ /انجليزى/ /دراسات/ /رياضيات/ /علوم/ /تربية فنية//حاسب الى//مجموع//دين/</v>
      </c>
      <c r="BF39" s="19">
        <f t="shared" si="0"/>
        <v>1</v>
      </c>
    </row>
    <row r="40" spans="2:58" s="7" customFormat="1" ht="35.1" customHeight="1" thickTop="1" thickBot="1">
      <c r="B40" s="7">
        <v>38</v>
      </c>
      <c r="C40" s="7" t="str">
        <f>عربي!B39</f>
        <v>الزهراء عبد الغنى السيد مصطفى الهلالى</v>
      </c>
      <c r="D40" s="7">
        <f>عربي!H39</f>
        <v>0</v>
      </c>
      <c r="E40" s="7" t="str">
        <f>عربي!I39</f>
        <v>دون المستوى</v>
      </c>
      <c r="F40" s="7">
        <f>إنجليزي!H39</f>
        <v>0</v>
      </c>
      <c r="G40" s="7" t="str">
        <f>إنجليزي!I39</f>
        <v>دون المستوى</v>
      </c>
      <c r="H40" s="7">
        <f>دراسات!H39</f>
        <v>0</v>
      </c>
      <c r="I40" s="7" t="str">
        <f>دراسات!I39</f>
        <v>دون المستوى</v>
      </c>
      <c r="J40" s="7">
        <f>رياضيات!I39</f>
        <v>0</v>
      </c>
      <c r="K40" s="7" t="str">
        <f>رياضيات!J39</f>
        <v>دون المستوى</v>
      </c>
      <c r="L40" s="7">
        <f>علوم!I39</f>
        <v>0</v>
      </c>
      <c r="M40" s="7" t="str">
        <f>علوم!J39</f>
        <v>دون المستوى</v>
      </c>
      <c r="N40" s="7">
        <f>فنية!H39</f>
        <v>0</v>
      </c>
      <c r="O40" s="7" t="str">
        <f>فنية!I39</f>
        <v>دون المستوى</v>
      </c>
      <c r="P40" s="7">
        <f>حاسب!I39</f>
        <v>0</v>
      </c>
      <c r="Q40" s="7" t="str">
        <f>حاسب!J39</f>
        <v>دون المستوى</v>
      </c>
      <c r="R40" s="7">
        <f t="shared" si="1"/>
        <v>0</v>
      </c>
      <c r="S40" s="7">
        <f>دين!H39</f>
        <v>0</v>
      </c>
      <c r="T40" s="7" t="str">
        <f>دين!I39</f>
        <v>دون المستوى</v>
      </c>
      <c r="U40" s="14" t="str">
        <f t="shared" si="2"/>
        <v>راسب</v>
      </c>
      <c r="V40" s="10" t="str">
        <f t="shared" si="3"/>
        <v>/عربى/</v>
      </c>
      <c r="W40" s="10" t="str">
        <f t="shared" si="4"/>
        <v>/انجليزى/</v>
      </c>
      <c r="X40" s="10" t="str">
        <f t="shared" si="5"/>
        <v>/دراسات/</v>
      </c>
      <c r="Y40" s="10" t="str">
        <f t="shared" si="6"/>
        <v>/رياضيات/</v>
      </c>
      <c r="Z40" s="10" t="str">
        <f t="shared" si="7"/>
        <v>/علوم/</v>
      </c>
      <c r="AA40" s="10" t="str">
        <f t="shared" si="8"/>
        <v>/تربية فنية/</v>
      </c>
      <c r="AB40" s="10" t="str">
        <f t="shared" si="9"/>
        <v>/حاسب الى/</v>
      </c>
      <c r="AC40" s="10" t="str">
        <f t="shared" si="10"/>
        <v>/مجموع/</v>
      </c>
      <c r="AD40" s="10" t="str">
        <f t="shared" si="11"/>
        <v>/دين/</v>
      </c>
      <c r="AE40" s="13" t="str">
        <f t="shared" si="12"/>
        <v>/عربى/ /انجليزى/ /دراسات/ /رياضيات/ /علوم/ /تربية فنية//حاسب الى//مجموع//دين/</v>
      </c>
      <c r="BF40" s="19">
        <f t="shared" si="0"/>
        <v>1</v>
      </c>
    </row>
    <row r="41" spans="2:58" s="7" customFormat="1" ht="35.1" customHeight="1" thickTop="1" thickBot="1">
      <c r="B41" s="7">
        <v>39</v>
      </c>
      <c r="C41" s="7" t="str">
        <f>عربي!B40</f>
        <v>الشيماء محمد ابراهيم سلامه عوضين</v>
      </c>
      <c r="D41" s="7">
        <f>عربي!H40</f>
        <v>0</v>
      </c>
      <c r="E41" s="7" t="str">
        <f>عربي!I40</f>
        <v>دون المستوى</v>
      </c>
      <c r="F41" s="7">
        <f>إنجليزي!H40</f>
        <v>0</v>
      </c>
      <c r="G41" s="7" t="str">
        <f>إنجليزي!I40</f>
        <v>دون المستوى</v>
      </c>
      <c r="H41" s="7">
        <f>دراسات!H40</f>
        <v>0</v>
      </c>
      <c r="I41" s="7" t="str">
        <f>دراسات!I40</f>
        <v>دون المستوى</v>
      </c>
      <c r="J41" s="7">
        <f>رياضيات!I40</f>
        <v>0</v>
      </c>
      <c r="K41" s="7" t="str">
        <f>رياضيات!J40</f>
        <v>دون المستوى</v>
      </c>
      <c r="L41" s="7">
        <f>علوم!I40</f>
        <v>0</v>
      </c>
      <c r="M41" s="7" t="str">
        <f>علوم!J40</f>
        <v>دون المستوى</v>
      </c>
      <c r="N41" s="7">
        <f>فنية!H40</f>
        <v>0</v>
      </c>
      <c r="O41" s="7" t="str">
        <f>فنية!I40</f>
        <v>دون المستوى</v>
      </c>
      <c r="P41" s="7">
        <f>حاسب!I40</f>
        <v>0</v>
      </c>
      <c r="Q41" s="7" t="str">
        <f>حاسب!J40</f>
        <v>دون المستوى</v>
      </c>
      <c r="R41" s="7">
        <f t="shared" si="1"/>
        <v>0</v>
      </c>
      <c r="S41" s="7">
        <f>دين!H40</f>
        <v>0</v>
      </c>
      <c r="T41" s="7" t="str">
        <f>دين!I40</f>
        <v>دون المستوى</v>
      </c>
      <c r="U41" s="14" t="str">
        <f t="shared" si="2"/>
        <v>راسب</v>
      </c>
      <c r="V41" s="10" t="str">
        <f t="shared" si="3"/>
        <v>/عربى/</v>
      </c>
      <c r="W41" s="10" t="str">
        <f t="shared" si="4"/>
        <v>/انجليزى/</v>
      </c>
      <c r="X41" s="10" t="str">
        <f t="shared" si="5"/>
        <v>/دراسات/</v>
      </c>
      <c r="Y41" s="10" t="str">
        <f t="shared" si="6"/>
        <v>/رياضيات/</v>
      </c>
      <c r="Z41" s="10" t="str">
        <f t="shared" si="7"/>
        <v>/علوم/</v>
      </c>
      <c r="AA41" s="10" t="str">
        <f t="shared" si="8"/>
        <v>/تربية فنية/</v>
      </c>
      <c r="AB41" s="10" t="str">
        <f t="shared" si="9"/>
        <v>/حاسب الى/</v>
      </c>
      <c r="AC41" s="10" t="str">
        <f t="shared" si="10"/>
        <v>/مجموع/</v>
      </c>
      <c r="AD41" s="10" t="str">
        <f t="shared" si="11"/>
        <v>/دين/</v>
      </c>
      <c r="AE41" s="13" t="str">
        <f t="shared" si="12"/>
        <v>/عربى/ /انجليزى/ /دراسات/ /رياضيات/ /علوم/ /تربية فنية//حاسب الى//مجموع//دين/</v>
      </c>
      <c r="BF41" s="19">
        <f t="shared" si="0"/>
        <v>1</v>
      </c>
    </row>
    <row r="42" spans="2:58" s="7" customFormat="1" ht="35.1" customHeight="1" thickTop="1" thickBot="1">
      <c r="B42" s="7">
        <v>40</v>
      </c>
      <c r="C42" s="7" t="str">
        <f>عربي!B41</f>
        <v>امانى ايهاب عباس الحفنى على</v>
      </c>
      <c r="D42" s="7">
        <f>عربي!H41</f>
        <v>0</v>
      </c>
      <c r="E42" s="7" t="str">
        <f>عربي!I41</f>
        <v>دون المستوى</v>
      </c>
      <c r="F42" s="7">
        <f>إنجليزي!H41</f>
        <v>0</v>
      </c>
      <c r="G42" s="7" t="str">
        <f>إنجليزي!I41</f>
        <v>دون المستوى</v>
      </c>
      <c r="H42" s="7">
        <f>دراسات!H41</f>
        <v>0</v>
      </c>
      <c r="I42" s="7" t="str">
        <f>دراسات!I41</f>
        <v>دون المستوى</v>
      </c>
      <c r="J42" s="7">
        <f>رياضيات!I41</f>
        <v>0</v>
      </c>
      <c r="K42" s="7" t="str">
        <f>رياضيات!J41</f>
        <v>دون المستوى</v>
      </c>
      <c r="L42" s="7">
        <f>علوم!I41</f>
        <v>0</v>
      </c>
      <c r="M42" s="7" t="str">
        <f>علوم!J41</f>
        <v>دون المستوى</v>
      </c>
      <c r="N42" s="7">
        <f>فنية!H41</f>
        <v>0</v>
      </c>
      <c r="O42" s="7" t="str">
        <f>فنية!I41</f>
        <v>دون المستوى</v>
      </c>
      <c r="P42" s="7">
        <f>حاسب!I41</f>
        <v>0</v>
      </c>
      <c r="Q42" s="7" t="str">
        <f>حاسب!J41</f>
        <v>دون المستوى</v>
      </c>
      <c r="R42" s="7">
        <f t="shared" si="1"/>
        <v>0</v>
      </c>
      <c r="S42" s="7">
        <f>دين!H41</f>
        <v>0</v>
      </c>
      <c r="T42" s="7" t="str">
        <f>دين!I41</f>
        <v>دون المستوى</v>
      </c>
      <c r="U42" s="14" t="str">
        <f t="shared" si="2"/>
        <v>راسب</v>
      </c>
      <c r="V42" s="10" t="str">
        <f t="shared" si="3"/>
        <v>/عربى/</v>
      </c>
      <c r="W42" s="10" t="str">
        <f t="shared" si="4"/>
        <v>/انجليزى/</v>
      </c>
      <c r="X42" s="10" t="str">
        <f t="shared" si="5"/>
        <v>/دراسات/</v>
      </c>
      <c r="Y42" s="10" t="str">
        <f t="shared" si="6"/>
        <v>/رياضيات/</v>
      </c>
      <c r="Z42" s="10" t="str">
        <f t="shared" si="7"/>
        <v>/علوم/</v>
      </c>
      <c r="AA42" s="10" t="str">
        <f t="shared" si="8"/>
        <v>/تربية فنية/</v>
      </c>
      <c r="AB42" s="10" t="str">
        <f t="shared" si="9"/>
        <v>/حاسب الى/</v>
      </c>
      <c r="AC42" s="10" t="str">
        <f t="shared" si="10"/>
        <v>/مجموع/</v>
      </c>
      <c r="AD42" s="10" t="str">
        <f t="shared" si="11"/>
        <v>/دين/</v>
      </c>
      <c r="AE42" s="13" t="str">
        <f t="shared" si="12"/>
        <v>/عربى/ /انجليزى/ /دراسات/ /رياضيات/ /علوم/ /تربية فنية//حاسب الى//مجموع//دين/</v>
      </c>
      <c r="BF42" s="19">
        <f t="shared" si="0"/>
        <v>1</v>
      </c>
    </row>
    <row r="43" spans="2:58" s="7" customFormat="1" ht="35.1" customHeight="1" thickTop="1" thickBot="1">
      <c r="B43" s="7">
        <v>41</v>
      </c>
      <c r="C43" s="7" t="str">
        <f>عربي!B42</f>
        <v>امانى حسن ابو العزم قطب الاجرود</v>
      </c>
      <c r="D43" s="7">
        <f>عربي!H42</f>
        <v>0</v>
      </c>
      <c r="E43" s="7" t="str">
        <f>عربي!I42</f>
        <v>دون المستوى</v>
      </c>
      <c r="F43" s="7">
        <f>إنجليزي!H42</f>
        <v>0</v>
      </c>
      <c r="G43" s="7" t="str">
        <f>إنجليزي!I42</f>
        <v>دون المستوى</v>
      </c>
      <c r="H43" s="7">
        <f>دراسات!H42</f>
        <v>0</v>
      </c>
      <c r="I43" s="7" t="str">
        <f>دراسات!I42</f>
        <v>دون المستوى</v>
      </c>
      <c r="J43" s="7">
        <f>رياضيات!I42</f>
        <v>0</v>
      </c>
      <c r="K43" s="7" t="str">
        <f>رياضيات!J42</f>
        <v>دون المستوى</v>
      </c>
      <c r="L43" s="7">
        <f>علوم!I42</f>
        <v>0</v>
      </c>
      <c r="M43" s="7" t="str">
        <f>علوم!J42</f>
        <v>دون المستوى</v>
      </c>
      <c r="N43" s="7">
        <f>فنية!H42</f>
        <v>0</v>
      </c>
      <c r="O43" s="7" t="str">
        <f>فنية!I42</f>
        <v>دون المستوى</v>
      </c>
      <c r="P43" s="7">
        <f>حاسب!I42</f>
        <v>0</v>
      </c>
      <c r="Q43" s="7" t="str">
        <f>حاسب!J42</f>
        <v>دون المستوى</v>
      </c>
      <c r="R43" s="7">
        <f t="shared" si="1"/>
        <v>0</v>
      </c>
      <c r="S43" s="7">
        <f>دين!H42</f>
        <v>0</v>
      </c>
      <c r="T43" s="7" t="str">
        <f>دين!I42</f>
        <v>دون المستوى</v>
      </c>
      <c r="U43" s="14" t="str">
        <f t="shared" si="2"/>
        <v>راسب</v>
      </c>
      <c r="V43" s="10" t="str">
        <f t="shared" si="3"/>
        <v>/عربى/</v>
      </c>
      <c r="W43" s="10" t="str">
        <f t="shared" si="4"/>
        <v>/انجليزى/</v>
      </c>
      <c r="X43" s="10" t="str">
        <f t="shared" si="5"/>
        <v>/دراسات/</v>
      </c>
      <c r="Y43" s="10" t="str">
        <f t="shared" si="6"/>
        <v>/رياضيات/</v>
      </c>
      <c r="Z43" s="10" t="str">
        <f t="shared" si="7"/>
        <v>/علوم/</v>
      </c>
      <c r="AA43" s="10" t="str">
        <f t="shared" si="8"/>
        <v>/تربية فنية/</v>
      </c>
      <c r="AB43" s="10" t="str">
        <f t="shared" si="9"/>
        <v>/حاسب الى/</v>
      </c>
      <c r="AC43" s="10" t="str">
        <f t="shared" si="10"/>
        <v>/مجموع/</v>
      </c>
      <c r="AD43" s="10" t="str">
        <f t="shared" si="11"/>
        <v>/دين/</v>
      </c>
      <c r="AE43" s="13" t="str">
        <f t="shared" si="12"/>
        <v>/عربى/ /انجليزى/ /دراسات/ /رياضيات/ /علوم/ /تربية فنية//حاسب الى//مجموع//دين/</v>
      </c>
      <c r="BF43" s="19">
        <f t="shared" si="0"/>
        <v>1</v>
      </c>
    </row>
    <row r="44" spans="2:58" s="7" customFormat="1" ht="35.1" customHeight="1" thickTop="1" thickBot="1">
      <c r="B44" s="7">
        <v>42</v>
      </c>
      <c r="C44" s="7" t="str">
        <f>عربي!B43</f>
        <v>امانى رضا عبد الغنى الهلالى</v>
      </c>
      <c r="D44" s="7">
        <f>عربي!H43</f>
        <v>0</v>
      </c>
      <c r="E44" s="7" t="str">
        <f>عربي!I43</f>
        <v>دون المستوى</v>
      </c>
      <c r="F44" s="7">
        <f>إنجليزي!H43</f>
        <v>0</v>
      </c>
      <c r="G44" s="7" t="str">
        <f>إنجليزي!I43</f>
        <v>دون المستوى</v>
      </c>
      <c r="H44" s="7">
        <f>دراسات!H43</f>
        <v>0</v>
      </c>
      <c r="I44" s="7" t="str">
        <f>دراسات!I43</f>
        <v>دون المستوى</v>
      </c>
      <c r="J44" s="7">
        <f>رياضيات!I43</f>
        <v>0</v>
      </c>
      <c r="K44" s="7" t="str">
        <f>رياضيات!J43</f>
        <v>دون المستوى</v>
      </c>
      <c r="L44" s="7">
        <f>علوم!I43</f>
        <v>0</v>
      </c>
      <c r="M44" s="7" t="str">
        <f>علوم!J43</f>
        <v>دون المستوى</v>
      </c>
      <c r="N44" s="7">
        <f>فنية!H43</f>
        <v>0</v>
      </c>
      <c r="O44" s="7" t="str">
        <f>فنية!I43</f>
        <v>دون المستوى</v>
      </c>
      <c r="P44" s="7">
        <f>حاسب!I43</f>
        <v>0</v>
      </c>
      <c r="Q44" s="7" t="str">
        <f>حاسب!J43</f>
        <v>دون المستوى</v>
      </c>
      <c r="R44" s="7">
        <f t="shared" si="1"/>
        <v>0</v>
      </c>
      <c r="S44" s="7">
        <f>دين!H43</f>
        <v>0</v>
      </c>
      <c r="T44" s="7" t="str">
        <f>دين!I43</f>
        <v>دون المستوى</v>
      </c>
      <c r="U44" s="14" t="str">
        <f t="shared" si="2"/>
        <v>راسب</v>
      </c>
      <c r="V44" s="10" t="str">
        <f t="shared" si="3"/>
        <v>/عربى/</v>
      </c>
      <c r="W44" s="10" t="str">
        <f t="shared" si="4"/>
        <v>/انجليزى/</v>
      </c>
      <c r="X44" s="10" t="str">
        <f t="shared" si="5"/>
        <v>/دراسات/</v>
      </c>
      <c r="Y44" s="10" t="str">
        <f t="shared" si="6"/>
        <v>/رياضيات/</v>
      </c>
      <c r="Z44" s="10" t="str">
        <f t="shared" si="7"/>
        <v>/علوم/</v>
      </c>
      <c r="AA44" s="10" t="str">
        <f t="shared" si="8"/>
        <v>/تربية فنية/</v>
      </c>
      <c r="AB44" s="10" t="str">
        <f t="shared" si="9"/>
        <v>/حاسب الى/</v>
      </c>
      <c r="AC44" s="10" t="str">
        <f t="shared" si="10"/>
        <v>/مجموع/</v>
      </c>
      <c r="AD44" s="10" t="str">
        <f t="shared" si="11"/>
        <v>/دين/</v>
      </c>
      <c r="AE44" s="13" t="str">
        <f t="shared" si="12"/>
        <v>/عربى/ /انجليزى/ /دراسات/ /رياضيات/ /علوم/ /تربية فنية//حاسب الى//مجموع//دين/</v>
      </c>
      <c r="BF44" s="19">
        <f t="shared" si="0"/>
        <v>1</v>
      </c>
    </row>
    <row r="45" spans="2:58" s="7" customFormat="1" ht="35.1" customHeight="1" thickTop="1" thickBot="1">
      <c r="B45" s="7">
        <v>43</v>
      </c>
      <c r="C45" s="7" t="str">
        <f>عربي!B44</f>
        <v>اماني محمد عبد السميع الحمادي محمد</v>
      </c>
      <c r="D45" s="7">
        <f>عربي!H44</f>
        <v>0</v>
      </c>
      <c r="E45" s="7" t="str">
        <f>عربي!I44</f>
        <v>دون المستوى</v>
      </c>
      <c r="F45" s="7">
        <f>إنجليزي!H44</f>
        <v>0</v>
      </c>
      <c r="G45" s="7" t="str">
        <f>إنجليزي!I44</f>
        <v>دون المستوى</v>
      </c>
      <c r="H45" s="7">
        <f>دراسات!H44</f>
        <v>0</v>
      </c>
      <c r="I45" s="7" t="str">
        <f>دراسات!I44</f>
        <v>دون المستوى</v>
      </c>
      <c r="J45" s="7">
        <f>رياضيات!I44</f>
        <v>0</v>
      </c>
      <c r="K45" s="7" t="str">
        <f>رياضيات!J44</f>
        <v>دون المستوى</v>
      </c>
      <c r="L45" s="7">
        <f>علوم!I44</f>
        <v>0</v>
      </c>
      <c r="M45" s="7" t="str">
        <f>علوم!J44</f>
        <v>دون المستوى</v>
      </c>
      <c r="N45" s="7">
        <f>فنية!H44</f>
        <v>0</v>
      </c>
      <c r="O45" s="7" t="str">
        <f>فنية!I44</f>
        <v>دون المستوى</v>
      </c>
      <c r="P45" s="7">
        <f>حاسب!I44</f>
        <v>0</v>
      </c>
      <c r="Q45" s="7" t="str">
        <f>حاسب!J44</f>
        <v>دون المستوى</v>
      </c>
      <c r="R45" s="7">
        <f t="shared" si="1"/>
        <v>0</v>
      </c>
      <c r="S45" s="7">
        <f>دين!H44</f>
        <v>0</v>
      </c>
      <c r="T45" s="7" t="str">
        <f>دين!I44</f>
        <v>دون المستوى</v>
      </c>
      <c r="U45" s="14" t="str">
        <f t="shared" si="2"/>
        <v>راسب</v>
      </c>
      <c r="V45" s="10" t="str">
        <f t="shared" si="3"/>
        <v>/عربى/</v>
      </c>
      <c r="W45" s="10" t="str">
        <f t="shared" si="4"/>
        <v>/انجليزى/</v>
      </c>
      <c r="X45" s="10" t="str">
        <f t="shared" si="5"/>
        <v>/دراسات/</v>
      </c>
      <c r="Y45" s="10" t="str">
        <f t="shared" si="6"/>
        <v>/رياضيات/</v>
      </c>
      <c r="Z45" s="10" t="str">
        <f t="shared" si="7"/>
        <v>/علوم/</v>
      </c>
      <c r="AA45" s="10" t="str">
        <f t="shared" si="8"/>
        <v>/تربية فنية/</v>
      </c>
      <c r="AB45" s="10" t="str">
        <f t="shared" si="9"/>
        <v>/حاسب الى/</v>
      </c>
      <c r="AC45" s="10" t="str">
        <f t="shared" si="10"/>
        <v>/مجموع/</v>
      </c>
      <c r="AD45" s="10" t="str">
        <f t="shared" si="11"/>
        <v>/دين/</v>
      </c>
      <c r="AE45" s="13" t="str">
        <f t="shared" si="12"/>
        <v>/عربى/ /انجليزى/ /دراسات/ /رياضيات/ /علوم/ /تربية فنية//حاسب الى//مجموع//دين/</v>
      </c>
      <c r="BF45" s="19">
        <f t="shared" si="0"/>
        <v>1</v>
      </c>
    </row>
    <row r="46" spans="2:58" s="7" customFormat="1" ht="35.1" customHeight="1" thickTop="1" thickBot="1">
      <c r="B46" s="7">
        <v>44</v>
      </c>
      <c r="C46" s="7" t="str">
        <f>عربي!B45</f>
        <v>امل اسعد احمد عبد القادر جلو</v>
      </c>
      <c r="D46" s="7">
        <f>عربي!H45</f>
        <v>0</v>
      </c>
      <c r="E46" s="7" t="str">
        <f>عربي!I45</f>
        <v>دون المستوى</v>
      </c>
      <c r="F46" s="7">
        <f>إنجليزي!H45</f>
        <v>0</v>
      </c>
      <c r="G46" s="7" t="str">
        <f>إنجليزي!I45</f>
        <v>دون المستوى</v>
      </c>
      <c r="H46" s="7">
        <f>دراسات!H45</f>
        <v>0</v>
      </c>
      <c r="I46" s="7" t="str">
        <f>دراسات!I45</f>
        <v>دون المستوى</v>
      </c>
      <c r="J46" s="7">
        <f>رياضيات!I45</f>
        <v>0</v>
      </c>
      <c r="K46" s="7" t="str">
        <f>رياضيات!J45</f>
        <v>دون المستوى</v>
      </c>
      <c r="L46" s="7">
        <f>علوم!I45</f>
        <v>0</v>
      </c>
      <c r="M46" s="7" t="str">
        <f>علوم!J45</f>
        <v>دون المستوى</v>
      </c>
      <c r="N46" s="7">
        <f>فنية!H45</f>
        <v>0</v>
      </c>
      <c r="O46" s="7" t="str">
        <f>فنية!I45</f>
        <v>دون المستوى</v>
      </c>
      <c r="P46" s="7">
        <f>حاسب!I45</f>
        <v>0</v>
      </c>
      <c r="Q46" s="7" t="str">
        <f>حاسب!J45</f>
        <v>دون المستوى</v>
      </c>
      <c r="R46" s="7">
        <f t="shared" si="1"/>
        <v>0</v>
      </c>
      <c r="S46" s="7">
        <f>دين!H45</f>
        <v>0</v>
      </c>
      <c r="T46" s="7" t="str">
        <f>دين!I45</f>
        <v>دون المستوى</v>
      </c>
      <c r="U46" s="14" t="str">
        <f t="shared" si="2"/>
        <v>راسب</v>
      </c>
      <c r="V46" s="10" t="str">
        <f t="shared" si="3"/>
        <v>/عربى/</v>
      </c>
      <c r="W46" s="10" t="str">
        <f t="shared" si="4"/>
        <v>/انجليزى/</v>
      </c>
      <c r="X46" s="10" t="str">
        <f t="shared" si="5"/>
        <v>/دراسات/</v>
      </c>
      <c r="Y46" s="10" t="str">
        <f t="shared" si="6"/>
        <v>/رياضيات/</v>
      </c>
      <c r="Z46" s="10" t="str">
        <f t="shared" si="7"/>
        <v>/علوم/</v>
      </c>
      <c r="AA46" s="10" t="str">
        <f t="shared" si="8"/>
        <v>/تربية فنية/</v>
      </c>
      <c r="AB46" s="10" t="str">
        <f t="shared" si="9"/>
        <v>/حاسب الى/</v>
      </c>
      <c r="AC46" s="10" t="str">
        <f t="shared" si="10"/>
        <v>/مجموع/</v>
      </c>
      <c r="AD46" s="10" t="str">
        <f t="shared" si="11"/>
        <v>/دين/</v>
      </c>
      <c r="AE46" s="13" t="str">
        <f t="shared" si="12"/>
        <v>/عربى/ /انجليزى/ /دراسات/ /رياضيات/ /علوم/ /تربية فنية//حاسب الى//مجموع//دين/</v>
      </c>
      <c r="BF46" s="19">
        <f t="shared" si="0"/>
        <v>1</v>
      </c>
    </row>
    <row r="47" spans="2:58" s="7" customFormat="1" ht="35.1" customHeight="1" thickTop="1" thickBot="1">
      <c r="B47" s="7">
        <v>45</v>
      </c>
      <c r="C47" s="7" t="str">
        <f>عربي!B46</f>
        <v>امل حمدى السعيد ابو المجد بعرنجه</v>
      </c>
      <c r="D47" s="7">
        <f>عربي!H46</f>
        <v>0</v>
      </c>
      <c r="E47" s="7" t="str">
        <f>عربي!I46</f>
        <v>دون المستوى</v>
      </c>
      <c r="F47" s="7">
        <f>إنجليزي!H46</f>
        <v>0</v>
      </c>
      <c r="G47" s="7" t="str">
        <f>إنجليزي!I46</f>
        <v>دون المستوى</v>
      </c>
      <c r="H47" s="7">
        <f>دراسات!H46</f>
        <v>0</v>
      </c>
      <c r="I47" s="7" t="str">
        <f>دراسات!I46</f>
        <v>دون المستوى</v>
      </c>
      <c r="J47" s="7">
        <f>رياضيات!I46</f>
        <v>0</v>
      </c>
      <c r="K47" s="7" t="str">
        <f>رياضيات!J46</f>
        <v>دون المستوى</v>
      </c>
      <c r="L47" s="7">
        <f>علوم!I46</f>
        <v>0</v>
      </c>
      <c r="M47" s="7" t="str">
        <f>علوم!J46</f>
        <v>دون المستوى</v>
      </c>
      <c r="N47" s="7">
        <f>فنية!H46</f>
        <v>0</v>
      </c>
      <c r="O47" s="7" t="str">
        <f>فنية!I46</f>
        <v>دون المستوى</v>
      </c>
      <c r="P47" s="7">
        <f>حاسب!I46</f>
        <v>0</v>
      </c>
      <c r="Q47" s="7" t="str">
        <f>حاسب!J46</f>
        <v>دون المستوى</v>
      </c>
      <c r="R47" s="7">
        <f t="shared" si="1"/>
        <v>0</v>
      </c>
      <c r="S47" s="7">
        <f>دين!H46</f>
        <v>0</v>
      </c>
      <c r="T47" s="7" t="str">
        <f>دين!I46</f>
        <v>دون المستوى</v>
      </c>
      <c r="U47" s="14" t="str">
        <f t="shared" si="2"/>
        <v>راسب</v>
      </c>
      <c r="V47" s="10" t="str">
        <f t="shared" si="3"/>
        <v>/عربى/</v>
      </c>
      <c r="W47" s="10" t="str">
        <f t="shared" si="4"/>
        <v>/انجليزى/</v>
      </c>
      <c r="X47" s="10" t="str">
        <f t="shared" si="5"/>
        <v>/دراسات/</v>
      </c>
      <c r="Y47" s="10" t="str">
        <f t="shared" si="6"/>
        <v>/رياضيات/</v>
      </c>
      <c r="Z47" s="10" t="str">
        <f t="shared" si="7"/>
        <v>/علوم/</v>
      </c>
      <c r="AA47" s="10" t="str">
        <f t="shared" si="8"/>
        <v>/تربية فنية/</v>
      </c>
      <c r="AB47" s="10" t="str">
        <f t="shared" si="9"/>
        <v>/حاسب الى/</v>
      </c>
      <c r="AC47" s="10" t="str">
        <f t="shared" si="10"/>
        <v>/مجموع/</v>
      </c>
      <c r="AD47" s="10" t="str">
        <f t="shared" si="11"/>
        <v>/دين/</v>
      </c>
      <c r="AE47" s="13" t="str">
        <f t="shared" si="12"/>
        <v>/عربى/ /انجليزى/ /دراسات/ /رياضيات/ /علوم/ /تربية فنية//حاسب الى//مجموع//دين/</v>
      </c>
      <c r="BF47" s="19">
        <f t="shared" si="0"/>
        <v>1</v>
      </c>
    </row>
    <row r="48" spans="2:58" s="7" customFormat="1" ht="35.1" customHeight="1" thickTop="1" thickBot="1">
      <c r="B48" s="7">
        <v>46</v>
      </c>
      <c r="C48" s="7" t="str">
        <f>عربي!B47</f>
        <v>امل رمضان يونس محمد يونس صلاح</v>
      </c>
      <c r="D48" s="7">
        <f>عربي!H47</f>
        <v>0</v>
      </c>
      <c r="E48" s="7" t="str">
        <f>عربي!I47</f>
        <v>دون المستوى</v>
      </c>
      <c r="F48" s="7">
        <f>إنجليزي!H47</f>
        <v>0</v>
      </c>
      <c r="G48" s="7" t="str">
        <f>إنجليزي!I47</f>
        <v>دون المستوى</v>
      </c>
      <c r="H48" s="7">
        <f>دراسات!H47</f>
        <v>0</v>
      </c>
      <c r="I48" s="7" t="str">
        <f>دراسات!I47</f>
        <v>دون المستوى</v>
      </c>
      <c r="J48" s="7">
        <f>رياضيات!I47</f>
        <v>0</v>
      </c>
      <c r="K48" s="7" t="str">
        <f>رياضيات!J47</f>
        <v>دون المستوى</v>
      </c>
      <c r="L48" s="7">
        <f>علوم!I47</f>
        <v>0</v>
      </c>
      <c r="M48" s="7" t="str">
        <f>علوم!J47</f>
        <v>دون المستوى</v>
      </c>
      <c r="N48" s="7">
        <f>فنية!H47</f>
        <v>0</v>
      </c>
      <c r="O48" s="7" t="str">
        <f>فنية!I47</f>
        <v>دون المستوى</v>
      </c>
      <c r="P48" s="7">
        <f>حاسب!I47</f>
        <v>0</v>
      </c>
      <c r="Q48" s="7" t="str">
        <f>حاسب!J47</f>
        <v>دون المستوى</v>
      </c>
      <c r="R48" s="7">
        <f t="shared" si="1"/>
        <v>0</v>
      </c>
      <c r="S48" s="7">
        <f>دين!H47</f>
        <v>0</v>
      </c>
      <c r="T48" s="7" t="str">
        <f>دين!I47</f>
        <v>دون المستوى</v>
      </c>
      <c r="U48" s="14" t="str">
        <f t="shared" si="2"/>
        <v>راسب</v>
      </c>
      <c r="V48" s="10" t="str">
        <f t="shared" si="3"/>
        <v>/عربى/</v>
      </c>
      <c r="W48" s="10" t="str">
        <f t="shared" si="4"/>
        <v>/انجليزى/</v>
      </c>
      <c r="X48" s="10" t="str">
        <f t="shared" si="5"/>
        <v>/دراسات/</v>
      </c>
      <c r="Y48" s="10" t="str">
        <f t="shared" si="6"/>
        <v>/رياضيات/</v>
      </c>
      <c r="Z48" s="10" t="str">
        <f t="shared" si="7"/>
        <v>/علوم/</v>
      </c>
      <c r="AA48" s="10" t="str">
        <f t="shared" si="8"/>
        <v>/تربية فنية/</v>
      </c>
      <c r="AB48" s="10" t="str">
        <f t="shared" si="9"/>
        <v>/حاسب الى/</v>
      </c>
      <c r="AC48" s="10" t="str">
        <f t="shared" si="10"/>
        <v>/مجموع/</v>
      </c>
      <c r="AD48" s="10" t="str">
        <f t="shared" si="11"/>
        <v>/دين/</v>
      </c>
      <c r="AE48" s="13" t="str">
        <f t="shared" si="12"/>
        <v>/عربى/ /انجليزى/ /دراسات/ /رياضيات/ /علوم/ /تربية فنية//حاسب الى//مجموع//دين/</v>
      </c>
      <c r="BF48" s="19">
        <f t="shared" si="0"/>
        <v>1</v>
      </c>
    </row>
    <row r="49" spans="2:58" s="7" customFormat="1" ht="35.1" customHeight="1" thickTop="1" thickBot="1">
      <c r="B49" s="7">
        <v>47</v>
      </c>
      <c r="C49" s="7" t="str">
        <f>عربي!B48</f>
        <v>امنية رفعت أبو الكرام عبد القادر عمار</v>
      </c>
      <c r="D49" s="7">
        <f>عربي!H48</f>
        <v>0</v>
      </c>
      <c r="E49" s="7" t="str">
        <f>عربي!I48</f>
        <v>دون المستوى</v>
      </c>
      <c r="F49" s="7">
        <f>إنجليزي!H48</f>
        <v>0</v>
      </c>
      <c r="G49" s="7" t="str">
        <f>إنجليزي!I48</f>
        <v>دون المستوى</v>
      </c>
      <c r="H49" s="7">
        <f>دراسات!H48</f>
        <v>0</v>
      </c>
      <c r="I49" s="7" t="str">
        <f>دراسات!I48</f>
        <v>دون المستوى</v>
      </c>
      <c r="J49" s="7">
        <f>رياضيات!I48</f>
        <v>0</v>
      </c>
      <c r="K49" s="7" t="str">
        <f>رياضيات!J48</f>
        <v>دون المستوى</v>
      </c>
      <c r="L49" s="7">
        <f>علوم!I48</f>
        <v>0</v>
      </c>
      <c r="M49" s="7" t="str">
        <f>علوم!J48</f>
        <v>دون المستوى</v>
      </c>
      <c r="N49" s="7">
        <f>فنية!H48</f>
        <v>0</v>
      </c>
      <c r="O49" s="7" t="str">
        <f>فنية!I48</f>
        <v>دون المستوى</v>
      </c>
      <c r="P49" s="7">
        <f>حاسب!I48</f>
        <v>0</v>
      </c>
      <c r="Q49" s="7" t="str">
        <f>حاسب!J48</f>
        <v>دون المستوى</v>
      </c>
      <c r="R49" s="7">
        <f t="shared" si="1"/>
        <v>0</v>
      </c>
      <c r="S49" s="7">
        <f>دين!H48</f>
        <v>0</v>
      </c>
      <c r="T49" s="7" t="str">
        <f>دين!I48</f>
        <v>دون المستوى</v>
      </c>
      <c r="U49" s="14" t="str">
        <f t="shared" si="2"/>
        <v>راسب</v>
      </c>
      <c r="V49" s="10" t="str">
        <f t="shared" si="3"/>
        <v>/عربى/</v>
      </c>
      <c r="W49" s="10" t="str">
        <f t="shared" si="4"/>
        <v>/انجليزى/</v>
      </c>
      <c r="X49" s="10" t="str">
        <f t="shared" si="5"/>
        <v>/دراسات/</v>
      </c>
      <c r="Y49" s="10" t="str">
        <f t="shared" si="6"/>
        <v>/رياضيات/</v>
      </c>
      <c r="Z49" s="10" t="str">
        <f t="shared" si="7"/>
        <v>/علوم/</v>
      </c>
      <c r="AA49" s="10" t="str">
        <f t="shared" si="8"/>
        <v>/تربية فنية/</v>
      </c>
      <c r="AB49" s="10" t="str">
        <f t="shared" si="9"/>
        <v>/حاسب الى/</v>
      </c>
      <c r="AC49" s="10" t="str">
        <f t="shared" si="10"/>
        <v>/مجموع/</v>
      </c>
      <c r="AD49" s="10" t="str">
        <f t="shared" si="11"/>
        <v>/دين/</v>
      </c>
      <c r="AE49" s="13" t="str">
        <f t="shared" si="12"/>
        <v>/عربى/ /انجليزى/ /دراسات/ /رياضيات/ /علوم/ /تربية فنية//حاسب الى//مجموع//دين/</v>
      </c>
      <c r="BF49" s="19">
        <f t="shared" si="0"/>
        <v>1</v>
      </c>
    </row>
    <row r="50" spans="2:58" s="7" customFormat="1" ht="35.1" customHeight="1" thickTop="1" thickBot="1">
      <c r="B50" s="7">
        <v>48</v>
      </c>
      <c r="C50" s="7" t="str">
        <f>عربي!B49</f>
        <v>امنية عاطف عبد الحق طلبه الحداد</v>
      </c>
      <c r="D50" s="7">
        <f>عربي!H49</f>
        <v>0</v>
      </c>
      <c r="E50" s="7" t="str">
        <f>عربي!I49</f>
        <v>دون المستوى</v>
      </c>
      <c r="F50" s="7">
        <f>إنجليزي!H49</f>
        <v>0</v>
      </c>
      <c r="G50" s="7" t="str">
        <f>إنجليزي!I49</f>
        <v>دون المستوى</v>
      </c>
      <c r="H50" s="7">
        <f>دراسات!H49</f>
        <v>0</v>
      </c>
      <c r="I50" s="7" t="str">
        <f>دراسات!I49</f>
        <v>دون المستوى</v>
      </c>
      <c r="J50" s="7">
        <f>رياضيات!I49</f>
        <v>0</v>
      </c>
      <c r="K50" s="7" t="str">
        <f>رياضيات!J49</f>
        <v>دون المستوى</v>
      </c>
      <c r="L50" s="7">
        <f>علوم!I49</f>
        <v>0</v>
      </c>
      <c r="M50" s="7" t="str">
        <f>علوم!J49</f>
        <v>دون المستوى</v>
      </c>
      <c r="N50" s="7">
        <f>فنية!H49</f>
        <v>0</v>
      </c>
      <c r="O50" s="7" t="str">
        <f>فنية!I49</f>
        <v>دون المستوى</v>
      </c>
      <c r="P50" s="7">
        <f>حاسب!I49</f>
        <v>0</v>
      </c>
      <c r="Q50" s="7" t="str">
        <f>حاسب!J49</f>
        <v>دون المستوى</v>
      </c>
      <c r="R50" s="7">
        <f t="shared" si="1"/>
        <v>0</v>
      </c>
      <c r="S50" s="7">
        <f>دين!H49</f>
        <v>0</v>
      </c>
      <c r="T50" s="7" t="str">
        <f>دين!I49</f>
        <v>دون المستوى</v>
      </c>
      <c r="U50" s="14" t="str">
        <f t="shared" si="2"/>
        <v>راسب</v>
      </c>
      <c r="V50" s="10" t="str">
        <f t="shared" si="3"/>
        <v>/عربى/</v>
      </c>
      <c r="W50" s="10" t="str">
        <f t="shared" si="4"/>
        <v>/انجليزى/</v>
      </c>
      <c r="X50" s="10" t="str">
        <f t="shared" si="5"/>
        <v>/دراسات/</v>
      </c>
      <c r="Y50" s="10" t="str">
        <f t="shared" si="6"/>
        <v>/رياضيات/</v>
      </c>
      <c r="Z50" s="10" t="str">
        <f t="shared" si="7"/>
        <v>/علوم/</v>
      </c>
      <c r="AA50" s="10" t="str">
        <f t="shared" si="8"/>
        <v>/تربية فنية/</v>
      </c>
      <c r="AB50" s="10" t="str">
        <f t="shared" si="9"/>
        <v>/حاسب الى/</v>
      </c>
      <c r="AC50" s="10" t="str">
        <f t="shared" si="10"/>
        <v>/مجموع/</v>
      </c>
      <c r="AD50" s="10" t="str">
        <f t="shared" si="11"/>
        <v>/دين/</v>
      </c>
      <c r="AE50" s="13" t="str">
        <f t="shared" si="12"/>
        <v>/عربى/ /انجليزى/ /دراسات/ /رياضيات/ /علوم/ /تربية فنية//حاسب الى//مجموع//دين/</v>
      </c>
      <c r="BF50" s="19">
        <f t="shared" si="0"/>
        <v>1</v>
      </c>
    </row>
    <row r="51" spans="2:58" s="7" customFormat="1" ht="35.1" customHeight="1" thickTop="1" thickBot="1">
      <c r="B51" s="7">
        <v>49</v>
      </c>
      <c r="C51" s="7" t="str">
        <f>عربي!B50</f>
        <v>امنيه عصام عزت طلبه جعوان</v>
      </c>
      <c r="D51" s="7">
        <f>عربي!H50</f>
        <v>0</v>
      </c>
      <c r="E51" s="7" t="str">
        <f>عربي!I50</f>
        <v>دون المستوى</v>
      </c>
      <c r="F51" s="7">
        <f>إنجليزي!H50</f>
        <v>0</v>
      </c>
      <c r="G51" s="7" t="str">
        <f>إنجليزي!I50</f>
        <v>دون المستوى</v>
      </c>
      <c r="H51" s="7">
        <f>دراسات!H50</f>
        <v>0</v>
      </c>
      <c r="I51" s="7" t="str">
        <f>دراسات!I50</f>
        <v>دون المستوى</v>
      </c>
      <c r="J51" s="7">
        <f>رياضيات!I50</f>
        <v>0</v>
      </c>
      <c r="K51" s="7" t="str">
        <f>رياضيات!J50</f>
        <v>دون المستوى</v>
      </c>
      <c r="L51" s="7">
        <f>علوم!I50</f>
        <v>0</v>
      </c>
      <c r="M51" s="7" t="str">
        <f>علوم!J50</f>
        <v>دون المستوى</v>
      </c>
      <c r="N51" s="7">
        <f>فنية!H50</f>
        <v>0</v>
      </c>
      <c r="O51" s="7" t="str">
        <f>فنية!I50</f>
        <v>دون المستوى</v>
      </c>
      <c r="P51" s="7">
        <f>حاسب!I50</f>
        <v>0</v>
      </c>
      <c r="Q51" s="7" t="str">
        <f>حاسب!J50</f>
        <v>دون المستوى</v>
      </c>
      <c r="R51" s="7">
        <f t="shared" si="1"/>
        <v>0</v>
      </c>
      <c r="S51" s="7">
        <f>دين!H50</f>
        <v>0</v>
      </c>
      <c r="T51" s="7" t="str">
        <f>دين!I50</f>
        <v>دون المستوى</v>
      </c>
      <c r="U51" s="14" t="str">
        <f t="shared" si="2"/>
        <v>راسب</v>
      </c>
      <c r="V51" s="10" t="str">
        <f t="shared" si="3"/>
        <v>/عربى/</v>
      </c>
      <c r="W51" s="10" t="str">
        <f t="shared" si="4"/>
        <v>/انجليزى/</v>
      </c>
      <c r="X51" s="10" t="str">
        <f t="shared" si="5"/>
        <v>/دراسات/</v>
      </c>
      <c r="Y51" s="10" t="str">
        <f t="shared" si="6"/>
        <v>/رياضيات/</v>
      </c>
      <c r="Z51" s="10" t="str">
        <f t="shared" si="7"/>
        <v>/علوم/</v>
      </c>
      <c r="AA51" s="10" t="str">
        <f t="shared" si="8"/>
        <v>/تربية فنية/</v>
      </c>
      <c r="AB51" s="10" t="str">
        <f t="shared" si="9"/>
        <v>/حاسب الى/</v>
      </c>
      <c r="AC51" s="10" t="str">
        <f t="shared" si="10"/>
        <v>/مجموع/</v>
      </c>
      <c r="AD51" s="10" t="str">
        <f t="shared" si="11"/>
        <v>/دين/</v>
      </c>
      <c r="AE51" s="13" t="str">
        <f t="shared" si="12"/>
        <v>/عربى/ /انجليزى/ /دراسات/ /رياضيات/ /علوم/ /تربية فنية//حاسب الى//مجموع//دين/</v>
      </c>
      <c r="BF51" s="19">
        <f t="shared" si="0"/>
        <v>1</v>
      </c>
    </row>
    <row r="52" spans="2:58" s="7" customFormat="1" ht="35.1" customHeight="1" thickTop="1" thickBot="1">
      <c r="B52" s="7">
        <v>50</v>
      </c>
      <c r="C52" s="7" t="str">
        <f>عربي!B51</f>
        <v>اميرة ابراهيم احمد عبد الشافى</v>
      </c>
      <c r="D52" s="7">
        <f>عربي!H51</f>
        <v>0</v>
      </c>
      <c r="E52" s="7" t="str">
        <f>عربي!I51</f>
        <v>دون المستوى</v>
      </c>
      <c r="F52" s="7">
        <f>إنجليزي!H51</f>
        <v>0</v>
      </c>
      <c r="G52" s="7" t="str">
        <f>إنجليزي!I51</f>
        <v>دون المستوى</v>
      </c>
      <c r="H52" s="7">
        <f>دراسات!H51</f>
        <v>0</v>
      </c>
      <c r="I52" s="7" t="str">
        <f>دراسات!I51</f>
        <v>دون المستوى</v>
      </c>
      <c r="J52" s="7">
        <f>رياضيات!I51</f>
        <v>0</v>
      </c>
      <c r="K52" s="7" t="str">
        <f>رياضيات!J51</f>
        <v>دون المستوى</v>
      </c>
      <c r="L52" s="7">
        <f>علوم!I51</f>
        <v>0</v>
      </c>
      <c r="M52" s="7" t="str">
        <f>علوم!J51</f>
        <v>دون المستوى</v>
      </c>
      <c r="N52" s="7">
        <f>فنية!H51</f>
        <v>0</v>
      </c>
      <c r="O52" s="7" t="str">
        <f>فنية!I51</f>
        <v>دون المستوى</v>
      </c>
      <c r="P52" s="7">
        <f>حاسب!I51</f>
        <v>0</v>
      </c>
      <c r="Q52" s="7" t="str">
        <f>حاسب!J51</f>
        <v>دون المستوى</v>
      </c>
      <c r="R52" s="7">
        <f t="shared" si="1"/>
        <v>0</v>
      </c>
      <c r="S52" s="7">
        <f>دين!H51</f>
        <v>0</v>
      </c>
      <c r="T52" s="7" t="str">
        <f>دين!I51</f>
        <v>دون المستوى</v>
      </c>
      <c r="U52" s="14" t="str">
        <f t="shared" si="2"/>
        <v>راسب</v>
      </c>
      <c r="V52" s="10" t="str">
        <f t="shared" si="3"/>
        <v>/عربى/</v>
      </c>
      <c r="W52" s="10" t="str">
        <f t="shared" si="4"/>
        <v>/انجليزى/</v>
      </c>
      <c r="X52" s="10" t="str">
        <f t="shared" si="5"/>
        <v>/دراسات/</v>
      </c>
      <c r="Y52" s="10" t="str">
        <f t="shared" si="6"/>
        <v>/رياضيات/</v>
      </c>
      <c r="Z52" s="10" t="str">
        <f t="shared" si="7"/>
        <v>/علوم/</v>
      </c>
      <c r="AA52" s="10" t="str">
        <f t="shared" si="8"/>
        <v>/تربية فنية/</v>
      </c>
      <c r="AB52" s="10" t="str">
        <f t="shared" si="9"/>
        <v>/حاسب الى/</v>
      </c>
      <c r="AC52" s="10" t="str">
        <f t="shared" si="10"/>
        <v>/مجموع/</v>
      </c>
      <c r="AD52" s="10" t="str">
        <f t="shared" si="11"/>
        <v>/دين/</v>
      </c>
      <c r="AE52" s="13" t="str">
        <f t="shared" si="12"/>
        <v>/عربى/ /انجليزى/ /دراسات/ /رياضيات/ /علوم/ /تربية فنية//حاسب الى//مجموع//دين/</v>
      </c>
      <c r="BF52" s="19">
        <f t="shared" si="0"/>
        <v>1</v>
      </c>
    </row>
    <row r="53" spans="2:58" s="7" customFormat="1" ht="35.1" customHeight="1" thickTop="1" thickBot="1">
      <c r="B53" s="7">
        <v>51</v>
      </c>
      <c r="C53" s="7" t="str">
        <f>عربي!B52</f>
        <v>اميرة اشرف عبد اللطيف احمد برهام</v>
      </c>
      <c r="D53" s="7">
        <f>عربي!H52</f>
        <v>0</v>
      </c>
      <c r="E53" s="7" t="str">
        <f>عربي!I52</f>
        <v>دون المستوى</v>
      </c>
      <c r="F53" s="7">
        <f>إنجليزي!H52</f>
        <v>0</v>
      </c>
      <c r="G53" s="7" t="str">
        <f>إنجليزي!I52</f>
        <v>دون المستوى</v>
      </c>
      <c r="H53" s="7">
        <f>دراسات!H52</f>
        <v>0</v>
      </c>
      <c r="I53" s="7" t="str">
        <f>دراسات!I52</f>
        <v>دون المستوى</v>
      </c>
      <c r="J53" s="7">
        <f>رياضيات!I52</f>
        <v>0</v>
      </c>
      <c r="K53" s="7" t="str">
        <f>رياضيات!J52</f>
        <v>دون المستوى</v>
      </c>
      <c r="L53" s="7">
        <f>علوم!I52</f>
        <v>0</v>
      </c>
      <c r="M53" s="7" t="str">
        <f>علوم!J52</f>
        <v>دون المستوى</v>
      </c>
      <c r="N53" s="7">
        <f>فنية!H52</f>
        <v>0</v>
      </c>
      <c r="O53" s="7" t="str">
        <f>فنية!I52</f>
        <v>دون المستوى</v>
      </c>
      <c r="P53" s="7">
        <f>حاسب!I52</f>
        <v>0</v>
      </c>
      <c r="Q53" s="7" t="str">
        <f>حاسب!J52</f>
        <v>دون المستوى</v>
      </c>
      <c r="R53" s="7">
        <f t="shared" si="1"/>
        <v>0</v>
      </c>
      <c r="S53" s="7">
        <f>دين!H52</f>
        <v>0</v>
      </c>
      <c r="T53" s="7" t="str">
        <f>دين!I52</f>
        <v>دون المستوى</v>
      </c>
      <c r="U53" s="14" t="str">
        <f t="shared" si="2"/>
        <v>راسب</v>
      </c>
      <c r="V53" s="10" t="str">
        <f t="shared" si="3"/>
        <v>/عربى/</v>
      </c>
      <c r="W53" s="10" t="str">
        <f t="shared" si="4"/>
        <v>/انجليزى/</v>
      </c>
      <c r="X53" s="10" t="str">
        <f t="shared" si="5"/>
        <v>/دراسات/</v>
      </c>
      <c r="Y53" s="10" t="str">
        <f t="shared" si="6"/>
        <v>/رياضيات/</v>
      </c>
      <c r="Z53" s="10" t="str">
        <f t="shared" si="7"/>
        <v>/علوم/</v>
      </c>
      <c r="AA53" s="10" t="str">
        <f t="shared" si="8"/>
        <v>/تربية فنية/</v>
      </c>
      <c r="AB53" s="10" t="str">
        <f t="shared" si="9"/>
        <v>/حاسب الى/</v>
      </c>
      <c r="AC53" s="10" t="str">
        <f t="shared" si="10"/>
        <v>/مجموع/</v>
      </c>
      <c r="AD53" s="10" t="str">
        <f t="shared" si="11"/>
        <v>/دين/</v>
      </c>
      <c r="AE53" s="13" t="str">
        <f t="shared" si="12"/>
        <v>/عربى/ /انجليزى/ /دراسات/ /رياضيات/ /علوم/ /تربية فنية//حاسب الى//مجموع//دين/</v>
      </c>
      <c r="BF53" s="19">
        <f t="shared" si="0"/>
        <v>1</v>
      </c>
    </row>
    <row r="54" spans="2:58" s="7" customFormat="1" ht="35.1" customHeight="1" thickTop="1" thickBot="1">
      <c r="B54" s="7">
        <v>52</v>
      </c>
      <c r="C54" s="7" t="str">
        <f>عربي!B53</f>
        <v>اميرة حسن حلمى على نميس</v>
      </c>
      <c r="D54" s="7">
        <f>عربي!H53</f>
        <v>0</v>
      </c>
      <c r="E54" s="7" t="str">
        <f>عربي!I53</f>
        <v>دون المستوى</v>
      </c>
      <c r="F54" s="7">
        <f>إنجليزي!H53</f>
        <v>0</v>
      </c>
      <c r="G54" s="7" t="str">
        <f>إنجليزي!I53</f>
        <v>دون المستوى</v>
      </c>
      <c r="H54" s="7">
        <f>دراسات!H53</f>
        <v>0</v>
      </c>
      <c r="I54" s="7" t="str">
        <f>دراسات!I53</f>
        <v>دون المستوى</v>
      </c>
      <c r="J54" s="7">
        <f>رياضيات!I53</f>
        <v>0</v>
      </c>
      <c r="K54" s="7" t="str">
        <f>رياضيات!J53</f>
        <v>دون المستوى</v>
      </c>
      <c r="L54" s="7">
        <f>علوم!I53</f>
        <v>0</v>
      </c>
      <c r="M54" s="7" t="str">
        <f>علوم!J53</f>
        <v>دون المستوى</v>
      </c>
      <c r="N54" s="7">
        <f>فنية!H53</f>
        <v>0</v>
      </c>
      <c r="O54" s="7" t="str">
        <f>فنية!I53</f>
        <v>دون المستوى</v>
      </c>
      <c r="P54" s="7">
        <f>حاسب!I53</f>
        <v>0</v>
      </c>
      <c r="Q54" s="7" t="str">
        <f>حاسب!J53</f>
        <v>دون المستوى</v>
      </c>
      <c r="R54" s="7">
        <f t="shared" si="1"/>
        <v>0</v>
      </c>
      <c r="S54" s="7">
        <f>دين!H53</f>
        <v>0</v>
      </c>
      <c r="T54" s="7" t="str">
        <f>دين!I53</f>
        <v>دون المستوى</v>
      </c>
      <c r="U54" s="14" t="str">
        <f t="shared" si="2"/>
        <v>راسب</v>
      </c>
      <c r="V54" s="10" t="str">
        <f t="shared" si="3"/>
        <v>/عربى/</v>
      </c>
      <c r="W54" s="10" t="str">
        <f t="shared" si="4"/>
        <v>/انجليزى/</v>
      </c>
      <c r="X54" s="10" t="str">
        <f t="shared" si="5"/>
        <v>/دراسات/</v>
      </c>
      <c r="Y54" s="10" t="str">
        <f t="shared" si="6"/>
        <v>/رياضيات/</v>
      </c>
      <c r="Z54" s="10" t="str">
        <f t="shared" si="7"/>
        <v>/علوم/</v>
      </c>
      <c r="AA54" s="10" t="str">
        <f t="shared" si="8"/>
        <v>/تربية فنية/</v>
      </c>
      <c r="AB54" s="10" t="str">
        <f t="shared" si="9"/>
        <v>/حاسب الى/</v>
      </c>
      <c r="AC54" s="10" t="str">
        <f t="shared" si="10"/>
        <v>/مجموع/</v>
      </c>
      <c r="AD54" s="10" t="str">
        <f t="shared" si="11"/>
        <v>/دين/</v>
      </c>
      <c r="AE54" s="13" t="str">
        <f t="shared" si="12"/>
        <v>/عربى/ /انجليزى/ /دراسات/ /رياضيات/ /علوم/ /تربية فنية//حاسب الى//مجموع//دين/</v>
      </c>
      <c r="BF54" s="19">
        <f t="shared" si="0"/>
        <v>1</v>
      </c>
    </row>
    <row r="55" spans="2:58" s="7" customFormat="1" ht="35.1" customHeight="1" thickTop="1" thickBot="1">
      <c r="B55" s="7">
        <v>53</v>
      </c>
      <c r="C55" s="7" t="str">
        <f>عربي!B54</f>
        <v>اميرة عبد اللطيف محمد عبد الرحمن غباشي</v>
      </c>
      <c r="D55" s="7">
        <f>عربي!H54</f>
        <v>0</v>
      </c>
      <c r="E55" s="7" t="str">
        <f>عربي!I54</f>
        <v>دون المستوى</v>
      </c>
      <c r="F55" s="7">
        <f>إنجليزي!H54</f>
        <v>0</v>
      </c>
      <c r="G55" s="7" t="str">
        <f>إنجليزي!I54</f>
        <v>دون المستوى</v>
      </c>
      <c r="H55" s="7">
        <f>دراسات!H54</f>
        <v>0</v>
      </c>
      <c r="I55" s="7" t="str">
        <f>دراسات!I54</f>
        <v>دون المستوى</v>
      </c>
      <c r="J55" s="7">
        <f>رياضيات!I54</f>
        <v>0</v>
      </c>
      <c r="K55" s="7" t="str">
        <f>رياضيات!J54</f>
        <v>دون المستوى</v>
      </c>
      <c r="L55" s="7">
        <f>علوم!I54</f>
        <v>0</v>
      </c>
      <c r="M55" s="7" t="str">
        <f>علوم!J54</f>
        <v>دون المستوى</v>
      </c>
      <c r="N55" s="7">
        <f>فنية!H54</f>
        <v>0</v>
      </c>
      <c r="O55" s="7" t="str">
        <f>فنية!I54</f>
        <v>دون المستوى</v>
      </c>
      <c r="P55" s="7">
        <f>حاسب!I54</f>
        <v>0</v>
      </c>
      <c r="Q55" s="7" t="str">
        <f>حاسب!J54</f>
        <v>دون المستوى</v>
      </c>
      <c r="R55" s="7">
        <f t="shared" si="1"/>
        <v>0</v>
      </c>
      <c r="S55" s="7">
        <f>دين!H54</f>
        <v>0</v>
      </c>
      <c r="T55" s="7" t="str">
        <f>دين!I54</f>
        <v>دون المستوى</v>
      </c>
      <c r="U55" s="14" t="str">
        <f t="shared" si="2"/>
        <v>راسب</v>
      </c>
      <c r="V55" s="10" t="str">
        <f t="shared" si="3"/>
        <v>/عربى/</v>
      </c>
      <c r="W55" s="10" t="str">
        <f t="shared" si="4"/>
        <v>/انجليزى/</v>
      </c>
      <c r="X55" s="10" t="str">
        <f t="shared" si="5"/>
        <v>/دراسات/</v>
      </c>
      <c r="Y55" s="10" t="str">
        <f t="shared" si="6"/>
        <v>/رياضيات/</v>
      </c>
      <c r="Z55" s="10" t="str">
        <f t="shared" si="7"/>
        <v>/علوم/</v>
      </c>
      <c r="AA55" s="10" t="str">
        <f t="shared" si="8"/>
        <v>/تربية فنية/</v>
      </c>
      <c r="AB55" s="10" t="str">
        <f t="shared" si="9"/>
        <v>/حاسب الى/</v>
      </c>
      <c r="AC55" s="10" t="str">
        <f t="shared" si="10"/>
        <v>/مجموع/</v>
      </c>
      <c r="AD55" s="10" t="str">
        <f t="shared" si="11"/>
        <v>/دين/</v>
      </c>
      <c r="AE55" s="13" t="str">
        <f t="shared" si="12"/>
        <v>/عربى/ /انجليزى/ /دراسات/ /رياضيات/ /علوم/ /تربية فنية//حاسب الى//مجموع//دين/</v>
      </c>
      <c r="BF55" s="19">
        <f t="shared" si="0"/>
        <v>1</v>
      </c>
    </row>
    <row r="56" spans="2:58" s="7" customFormat="1" ht="35.1" customHeight="1" thickTop="1" thickBot="1">
      <c r="B56" s="7">
        <v>54</v>
      </c>
      <c r="C56" s="7" t="str">
        <f>عربي!B55</f>
        <v>اميرة عصام السيد عبد السلام تركي</v>
      </c>
      <c r="D56" s="7">
        <f>عربي!H55</f>
        <v>0</v>
      </c>
      <c r="E56" s="7" t="str">
        <f>عربي!I55</f>
        <v>دون المستوى</v>
      </c>
      <c r="F56" s="7">
        <f>إنجليزي!H55</f>
        <v>0</v>
      </c>
      <c r="G56" s="7" t="str">
        <f>إنجليزي!I55</f>
        <v>دون المستوى</v>
      </c>
      <c r="H56" s="7">
        <f>دراسات!H55</f>
        <v>0</v>
      </c>
      <c r="I56" s="7" t="str">
        <f>دراسات!I55</f>
        <v>دون المستوى</v>
      </c>
      <c r="J56" s="7">
        <f>رياضيات!I55</f>
        <v>0</v>
      </c>
      <c r="K56" s="7" t="str">
        <f>رياضيات!J55</f>
        <v>دون المستوى</v>
      </c>
      <c r="L56" s="7">
        <f>علوم!I55</f>
        <v>0</v>
      </c>
      <c r="M56" s="7" t="str">
        <f>علوم!J55</f>
        <v>دون المستوى</v>
      </c>
      <c r="N56" s="7">
        <f>فنية!H55</f>
        <v>0</v>
      </c>
      <c r="O56" s="7" t="str">
        <f>فنية!I55</f>
        <v>دون المستوى</v>
      </c>
      <c r="P56" s="7">
        <f>حاسب!I55</f>
        <v>0</v>
      </c>
      <c r="Q56" s="7" t="str">
        <f>حاسب!J55</f>
        <v>دون المستوى</v>
      </c>
      <c r="R56" s="7">
        <f t="shared" si="1"/>
        <v>0</v>
      </c>
      <c r="S56" s="7">
        <f>دين!H55</f>
        <v>0</v>
      </c>
      <c r="T56" s="7" t="str">
        <f>دين!I55</f>
        <v>دون المستوى</v>
      </c>
      <c r="U56" s="14" t="str">
        <f t="shared" si="2"/>
        <v>راسب</v>
      </c>
      <c r="V56" s="10" t="str">
        <f t="shared" si="3"/>
        <v>/عربى/</v>
      </c>
      <c r="W56" s="10" t="str">
        <f t="shared" si="4"/>
        <v>/انجليزى/</v>
      </c>
      <c r="X56" s="10" t="str">
        <f t="shared" si="5"/>
        <v>/دراسات/</v>
      </c>
      <c r="Y56" s="10" t="str">
        <f t="shared" si="6"/>
        <v>/رياضيات/</v>
      </c>
      <c r="Z56" s="10" t="str">
        <f t="shared" si="7"/>
        <v>/علوم/</v>
      </c>
      <c r="AA56" s="10" t="str">
        <f t="shared" si="8"/>
        <v>/تربية فنية/</v>
      </c>
      <c r="AB56" s="10" t="str">
        <f t="shared" si="9"/>
        <v>/حاسب الى/</v>
      </c>
      <c r="AC56" s="10" t="str">
        <f t="shared" si="10"/>
        <v>/مجموع/</v>
      </c>
      <c r="AD56" s="10" t="str">
        <f t="shared" si="11"/>
        <v>/دين/</v>
      </c>
      <c r="AE56" s="13" t="str">
        <f t="shared" si="12"/>
        <v>/عربى/ /انجليزى/ /دراسات/ /رياضيات/ /علوم/ /تربية فنية//حاسب الى//مجموع//دين/</v>
      </c>
      <c r="BF56" s="19">
        <f t="shared" si="0"/>
        <v>1</v>
      </c>
    </row>
    <row r="57" spans="2:58" s="7" customFormat="1" ht="35.1" customHeight="1" thickTop="1" thickBot="1">
      <c r="B57" s="7">
        <v>55</v>
      </c>
      <c r="C57" s="7" t="str">
        <f>عربي!B56</f>
        <v>اميرة عصام عزت طلبه جعوان</v>
      </c>
      <c r="D57" s="7">
        <f>عربي!H56</f>
        <v>0</v>
      </c>
      <c r="E57" s="7" t="str">
        <f>عربي!I56</f>
        <v>دون المستوى</v>
      </c>
      <c r="F57" s="7">
        <f>إنجليزي!H56</f>
        <v>0</v>
      </c>
      <c r="G57" s="7" t="str">
        <f>إنجليزي!I56</f>
        <v>دون المستوى</v>
      </c>
      <c r="H57" s="7">
        <f>دراسات!H56</f>
        <v>0</v>
      </c>
      <c r="I57" s="7" t="str">
        <f>دراسات!I56</f>
        <v>دون المستوى</v>
      </c>
      <c r="J57" s="7">
        <f>رياضيات!I56</f>
        <v>0</v>
      </c>
      <c r="K57" s="7" t="str">
        <f>رياضيات!J56</f>
        <v>دون المستوى</v>
      </c>
      <c r="L57" s="7">
        <f>علوم!I56</f>
        <v>0</v>
      </c>
      <c r="M57" s="7" t="str">
        <f>علوم!J56</f>
        <v>دون المستوى</v>
      </c>
      <c r="N57" s="7">
        <f>فنية!H56</f>
        <v>0</v>
      </c>
      <c r="O57" s="7" t="str">
        <f>فنية!I56</f>
        <v>دون المستوى</v>
      </c>
      <c r="P57" s="7">
        <f>حاسب!I56</f>
        <v>0</v>
      </c>
      <c r="Q57" s="7" t="str">
        <f>حاسب!J56</f>
        <v>دون المستوى</v>
      </c>
      <c r="R57" s="7">
        <f t="shared" si="1"/>
        <v>0</v>
      </c>
      <c r="S57" s="7">
        <f>دين!H56</f>
        <v>0</v>
      </c>
      <c r="T57" s="7" t="str">
        <f>دين!I56</f>
        <v>دون المستوى</v>
      </c>
      <c r="U57" s="14" t="str">
        <f t="shared" si="2"/>
        <v>راسب</v>
      </c>
      <c r="V57" s="10" t="str">
        <f t="shared" si="3"/>
        <v>/عربى/</v>
      </c>
      <c r="W57" s="10" t="str">
        <f t="shared" si="4"/>
        <v>/انجليزى/</v>
      </c>
      <c r="X57" s="10" t="str">
        <f t="shared" si="5"/>
        <v>/دراسات/</v>
      </c>
      <c r="Y57" s="10" t="str">
        <f t="shared" si="6"/>
        <v>/رياضيات/</v>
      </c>
      <c r="Z57" s="10" t="str">
        <f t="shared" si="7"/>
        <v>/علوم/</v>
      </c>
      <c r="AA57" s="10" t="str">
        <f t="shared" si="8"/>
        <v>/تربية فنية/</v>
      </c>
      <c r="AB57" s="10" t="str">
        <f t="shared" si="9"/>
        <v>/حاسب الى/</v>
      </c>
      <c r="AC57" s="10" t="str">
        <f t="shared" si="10"/>
        <v>/مجموع/</v>
      </c>
      <c r="AD57" s="10" t="str">
        <f t="shared" si="11"/>
        <v>/دين/</v>
      </c>
      <c r="AE57" s="13" t="str">
        <f t="shared" si="12"/>
        <v>/عربى/ /انجليزى/ /دراسات/ /رياضيات/ /علوم/ /تربية فنية//حاسب الى//مجموع//دين/</v>
      </c>
      <c r="BF57" s="19">
        <f t="shared" si="0"/>
        <v>1</v>
      </c>
    </row>
    <row r="58" spans="2:58" s="7" customFormat="1" ht="35.1" customHeight="1" thickTop="1" thickBot="1">
      <c r="B58" s="7">
        <v>56</v>
      </c>
      <c r="C58" s="7" t="str">
        <f>عربي!B57</f>
        <v>اميرة فتحي السيد أحمد إبراهيم</v>
      </c>
      <c r="D58" s="7">
        <f>عربي!H57</f>
        <v>0</v>
      </c>
      <c r="E58" s="7" t="str">
        <f>عربي!I57</f>
        <v>دون المستوى</v>
      </c>
      <c r="F58" s="7">
        <f>إنجليزي!H57</f>
        <v>0</v>
      </c>
      <c r="G58" s="7" t="str">
        <f>إنجليزي!I57</f>
        <v>دون المستوى</v>
      </c>
      <c r="H58" s="7">
        <f>دراسات!H57</f>
        <v>0</v>
      </c>
      <c r="I58" s="7" t="str">
        <f>دراسات!I57</f>
        <v>دون المستوى</v>
      </c>
      <c r="J58" s="7">
        <f>رياضيات!I57</f>
        <v>0</v>
      </c>
      <c r="K58" s="7" t="str">
        <f>رياضيات!J57</f>
        <v>دون المستوى</v>
      </c>
      <c r="L58" s="7">
        <f>علوم!I57</f>
        <v>0</v>
      </c>
      <c r="M58" s="7" t="str">
        <f>علوم!J57</f>
        <v>دون المستوى</v>
      </c>
      <c r="N58" s="7">
        <f>فنية!H57</f>
        <v>0</v>
      </c>
      <c r="O58" s="7" t="str">
        <f>فنية!I57</f>
        <v>دون المستوى</v>
      </c>
      <c r="P58" s="7">
        <f>حاسب!I57</f>
        <v>0</v>
      </c>
      <c r="Q58" s="7" t="str">
        <f>حاسب!J57</f>
        <v>دون المستوى</v>
      </c>
      <c r="R58" s="7">
        <f t="shared" si="1"/>
        <v>0</v>
      </c>
      <c r="S58" s="7">
        <f>دين!H57</f>
        <v>0</v>
      </c>
      <c r="T58" s="7" t="str">
        <f>دين!I57</f>
        <v>دون المستوى</v>
      </c>
      <c r="U58" s="14" t="str">
        <f t="shared" si="2"/>
        <v>راسب</v>
      </c>
      <c r="V58" s="10" t="str">
        <f t="shared" si="3"/>
        <v>/عربى/</v>
      </c>
      <c r="W58" s="10" t="str">
        <f t="shared" si="4"/>
        <v>/انجليزى/</v>
      </c>
      <c r="X58" s="10" t="str">
        <f t="shared" si="5"/>
        <v>/دراسات/</v>
      </c>
      <c r="Y58" s="10" t="str">
        <f t="shared" si="6"/>
        <v>/رياضيات/</v>
      </c>
      <c r="Z58" s="10" t="str">
        <f t="shared" si="7"/>
        <v>/علوم/</v>
      </c>
      <c r="AA58" s="10" t="str">
        <f t="shared" si="8"/>
        <v>/تربية فنية/</v>
      </c>
      <c r="AB58" s="10" t="str">
        <f t="shared" si="9"/>
        <v>/حاسب الى/</v>
      </c>
      <c r="AC58" s="10" t="str">
        <f t="shared" si="10"/>
        <v>/مجموع/</v>
      </c>
      <c r="AD58" s="10" t="str">
        <f t="shared" si="11"/>
        <v>/دين/</v>
      </c>
      <c r="AE58" s="13" t="str">
        <f t="shared" si="12"/>
        <v>/عربى/ /انجليزى/ /دراسات/ /رياضيات/ /علوم/ /تربية فنية//حاسب الى//مجموع//دين/</v>
      </c>
      <c r="BF58" s="19">
        <f t="shared" si="0"/>
        <v>1</v>
      </c>
    </row>
    <row r="59" spans="2:58" s="7" customFormat="1" ht="35.1" customHeight="1" thickTop="1" thickBot="1">
      <c r="B59" s="7">
        <v>57</v>
      </c>
      <c r="C59" s="7" t="str">
        <f>عربي!B58</f>
        <v>اميرة فوزى ابو الغيط منصور الطحان</v>
      </c>
      <c r="D59" s="7">
        <f>عربي!H58</f>
        <v>0</v>
      </c>
      <c r="E59" s="7" t="str">
        <f>عربي!I58</f>
        <v>دون المستوى</v>
      </c>
      <c r="F59" s="7">
        <f>إنجليزي!H58</f>
        <v>0</v>
      </c>
      <c r="G59" s="7" t="str">
        <f>إنجليزي!I58</f>
        <v>دون المستوى</v>
      </c>
      <c r="H59" s="7">
        <f>دراسات!H58</f>
        <v>0</v>
      </c>
      <c r="I59" s="7" t="str">
        <f>دراسات!I58</f>
        <v>دون المستوى</v>
      </c>
      <c r="J59" s="7">
        <f>رياضيات!I58</f>
        <v>0</v>
      </c>
      <c r="K59" s="7" t="str">
        <f>رياضيات!J58</f>
        <v>دون المستوى</v>
      </c>
      <c r="L59" s="7">
        <f>علوم!I58</f>
        <v>0</v>
      </c>
      <c r="M59" s="7" t="str">
        <f>علوم!J58</f>
        <v>دون المستوى</v>
      </c>
      <c r="N59" s="7">
        <f>فنية!H58</f>
        <v>0</v>
      </c>
      <c r="O59" s="7" t="str">
        <f>فنية!I58</f>
        <v>دون المستوى</v>
      </c>
      <c r="P59" s="7">
        <f>حاسب!I58</f>
        <v>0</v>
      </c>
      <c r="Q59" s="7" t="str">
        <f>حاسب!J58</f>
        <v>دون المستوى</v>
      </c>
      <c r="R59" s="7">
        <f t="shared" si="1"/>
        <v>0</v>
      </c>
      <c r="S59" s="7">
        <f>دين!H58</f>
        <v>0</v>
      </c>
      <c r="T59" s="7" t="str">
        <f>دين!I58</f>
        <v>دون المستوى</v>
      </c>
      <c r="U59" s="14" t="str">
        <f t="shared" si="2"/>
        <v>راسب</v>
      </c>
      <c r="V59" s="10" t="str">
        <f t="shared" si="3"/>
        <v>/عربى/</v>
      </c>
      <c r="W59" s="10" t="str">
        <f t="shared" si="4"/>
        <v>/انجليزى/</v>
      </c>
      <c r="X59" s="10" t="str">
        <f t="shared" si="5"/>
        <v>/دراسات/</v>
      </c>
      <c r="Y59" s="10" t="str">
        <f t="shared" si="6"/>
        <v>/رياضيات/</v>
      </c>
      <c r="Z59" s="10" t="str">
        <f t="shared" si="7"/>
        <v>/علوم/</v>
      </c>
      <c r="AA59" s="10" t="str">
        <f t="shared" si="8"/>
        <v>/تربية فنية/</v>
      </c>
      <c r="AB59" s="10" t="str">
        <f t="shared" si="9"/>
        <v>/حاسب الى/</v>
      </c>
      <c r="AC59" s="10" t="str">
        <f t="shared" si="10"/>
        <v>/مجموع/</v>
      </c>
      <c r="AD59" s="10" t="str">
        <f t="shared" si="11"/>
        <v>/دين/</v>
      </c>
      <c r="AE59" s="13" t="str">
        <f t="shared" si="12"/>
        <v>/عربى/ /انجليزى/ /دراسات/ /رياضيات/ /علوم/ /تربية فنية//حاسب الى//مجموع//دين/</v>
      </c>
      <c r="BF59" s="19">
        <f t="shared" si="0"/>
        <v>1</v>
      </c>
    </row>
    <row r="60" spans="2:58" s="7" customFormat="1" ht="35.1" customHeight="1" thickTop="1" thickBot="1">
      <c r="B60" s="7">
        <v>58</v>
      </c>
      <c r="C60" s="7" t="str">
        <f>عربي!B59</f>
        <v>اميرة محمود فؤاد محمد هويدي</v>
      </c>
      <c r="D60" s="7">
        <f>عربي!H59</f>
        <v>0</v>
      </c>
      <c r="E60" s="7" t="str">
        <f>عربي!I59</f>
        <v>دون المستوى</v>
      </c>
      <c r="F60" s="7">
        <f>إنجليزي!H59</f>
        <v>0</v>
      </c>
      <c r="G60" s="7" t="str">
        <f>إنجليزي!I59</f>
        <v>دون المستوى</v>
      </c>
      <c r="H60" s="7">
        <f>دراسات!H59</f>
        <v>0</v>
      </c>
      <c r="I60" s="7" t="str">
        <f>دراسات!I59</f>
        <v>دون المستوى</v>
      </c>
      <c r="J60" s="7">
        <f>رياضيات!I59</f>
        <v>0</v>
      </c>
      <c r="K60" s="7" t="str">
        <f>رياضيات!J59</f>
        <v>دون المستوى</v>
      </c>
      <c r="L60" s="7">
        <f>علوم!I59</f>
        <v>0</v>
      </c>
      <c r="M60" s="7" t="str">
        <f>علوم!J59</f>
        <v>دون المستوى</v>
      </c>
      <c r="N60" s="7">
        <f>فنية!H59</f>
        <v>0</v>
      </c>
      <c r="O60" s="7" t="str">
        <f>فنية!I59</f>
        <v>دون المستوى</v>
      </c>
      <c r="P60" s="7">
        <f>حاسب!I59</f>
        <v>0</v>
      </c>
      <c r="Q60" s="7" t="str">
        <f>حاسب!J59</f>
        <v>دون المستوى</v>
      </c>
      <c r="R60" s="7">
        <f t="shared" si="1"/>
        <v>0</v>
      </c>
      <c r="S60" s="7">
        <f>دين!H59</f>
        <v>0</v>
      </c>
      <c r="T60" s="7" t="str">
        <f>دين!I59</f>
        <v>دون المستوى</v>
      </c>
      <c r="U60" s="14" t="str">
        <f t="shared" si="2"/>
        <v>راسب</v>
      </c>
      <c r="V60" s="10" t="str">
        <f t="shared" si="3"/>
        <v>/عربى/</v>
      </c>
      <c r="W60" s="10" t="str">
        <f t="shared" si="4"/>
        <v>/انجليزى/</v>
      </c>
      <c r="X60" s="10" t="str">
        <f t="shared" si="5"/>
        <v>/دراسات/</v>
      </c>
      <c r="Y60" s="10" t="str">
        <f t="shared" si="6"/>
        <v>/رياضيات/</v>
      </c>
      <c r="Z60" s="10" t="str">
        <f t="shared" si="7"/>
        <v>/علوم/</v>
      </c>
      <c r="AA60" s="10" t="str">
        <f t="shared" si="8"/>
        <v>/تربية فنية/</v>
      </c>
      <c r="AB60" s="10" t="str">
        <f t="shared" si="9"/>
        <v>/حاسب الى/</v>
      </c>
      <c r="AC60" s="10" t="str">
        <f t="shared" si="10"/>
        <v>/مجموع/</v>
      </c>
      <c r="AD60" s="10" t="str">
        <f t="shared" si="11"/>
        <v>/دين/</v>
      </c>
      <c r="AE60" s="13" t="str">
        <f t="shared" si="12"/>
        <v>/عربى/ /انجليزى/ /دراسات/ /رياضيات/ /علوم/ /تربية فنية//حاسب الى//مجموع//دين/</v>
      </c>
      <c r="BF60" s="19">
        <f t="shared" si="0"/>
        <v>1</v>
      </c>
    </row>
    <row r="61" spans="2:58" s="7" customFormat="1" ht="35.1" customHeight="1" thickTop="1" thickBot="1">
      <c r="B61" s="7">
        <v>59</v>
      </c>
      <c r="C61" s="7" t="str">
        <f>عربي!B60</f>
        <v>انتصار طه احمد عباس سكوت</v>
      </c>
      <c r="D61" s="7">
        <f>عربي!H60</f>
        <v>0</v>
      </c>
      <c r="E61" s="7" t="str">
        <f>عربي!I60</f>
        <v>دون المستوى</v>
      </c>
      <c r="F61" s="7">
        <f>إنجليزي!H60</f>
        <v>0</v>
      </c>
      <c r="G61" s="7" t="str">
        <f>إنجليزي!I60</f>
        <v>دون المستوى</v>
      </c>
      <c r="H61" s="7">
        <f>دراسات!H60</f>
        <v>0</v>
      </c>
      <c r="I61" s="7" t="str">
        <f>دراسات!I60</f>
        <v>دون المستوى</v>
      </c>
      <c r="J61" s="7">
        <f>رياضيات!I60</f>
        <v>0</v>
      </c>
      <c r="K61" s="7" t="str">
        <f>رياضيات!J60</f>
        <v>دون المستوى</v>
      </c>
      <c r="L61" s="7">
        <f>علوم!I60</f>
        <v>0</v>
      </c>
      <c r="M61" s="7" t="str">
        <f>علوم!J60</f>
        <v>دون المستوى</v>
      </c>
      <c r="N61" s="7">
        <f>فنية!H60</f>
        <v>0</v>
      </c>
      <c r="O61" s="7" t="str">
        <f>فنية!I60</f>
        <v>دون المستوى</v>
      </c>
      <c r="P61" s="7">
        <f>حاسب!I60</f>
        <v>0</v>
      </c>
      <c r="Q61" s="7" t="str">
        <f>حاسب!J60</f>
        <v>دون المستوى</v>
      </c>
      <c r="R61" s="7">
        <f t="shared" si="1"/>
        <v>0</v>
      </c>
      <c r="S61" s="7">
        <f>دين!H60</f>
        <v>0</v>
      </c>
      <c r="T61" s="7" t="str">
        <f>دين!I60</f>
        <v>دون المستوى</v>
      </c>
      <c r="U61" s="14" t="str">
        <f t="shared" si="2"/>
        <v>راسب</v>
      </c>
      <c r="V61" s="10" t="str">
        <f t="shared" si="3"/>
        <v>/عربى/</v>
      </c>
      <c r="W61" s="10" t="str">
        <f t="shared" si="4"/>
        <v>/انجليزى/</v>
      </c>
      <c r="X61" s="10" t="str">
        <f t="shared" si="5"/>
        <v>/دراسات/</v>
      </c>
      <c r="Y61" s="10" t="str">
        <f t="shared" si="6"/>
        <v>/رياضيات/</v>
      </c>
      <c r="Z61" s="10" t="str">
        <f t="shared" si="7"/>
        <v>/علوم/</v>
      </c>
      <c r="AA61" s="10" t="str">
        <f t="shared" si="8"/>
        <v>/تربية فنية/</v>
      </c>
      <c r="AB61" s="10" t="str">
        <f t="shared" si="9"/>
        <v>/حاسب الى/</v>
      </c>
      <c r="AC61" s="10" t="str">
        <f t="shared" si="10"/>
        <v>/مجموع/</v>
      </c>
      <c r="AD61" s="10" t="str">
        <f t="shared" si="11"/>
        <v>/دين/</v>
      </c>
      <c r="AE61" s="13" t="str">
        <f t="shared" si="12"/>
        <v>/عربى/ /انجليزى/ /دراسات/ /رياضيات/ /علوم/ /تربية فنية//حاسب الى//مجموع//دين/</v>
      </c>
      <c r="BF61" s="19">
        <f t="shared" si="0"/>
        <v>1</v>
      </c>
    </row>
    <row r="62" spans="2:58" s="7" customFormat="1" ht="35.1" customHeight="1" thickTop="1" thickBot="1">
      <c r="B62" s="7">
        <v>60</v>
      </c>
      <c r="C62" s="7" t="str">
        <f>عربي!B61</f>
        <v>ايمان ابراهيم ممدوح حسن عيطه</v>
      </c>
      <c r="D62" s="7">
        <f>عربي!H61</f>
        <v>0</v>
      </c>
      <c r="E62" s="7" t="str">
        <f>عربي!I61</f>
        <v>دون المستوى</v>
      </c>
      <c r="F62" s="7">
        <f>إنجليزي!H61</f>
        <v>0</v>
      </c>
      <c r="G62" s="7" t="str">
        <f>إنجليزي!I61</f>
        <v>دون المستوى</v>
      </c>
      <c r="H62" s="7">
        <f>دراسات!H61</f>
        <v>0</v>
      </c>
      <c r="I62" s="7" t="str">
        <f>دراسات!I61</f>
        <v>دون المستوى</v>
      </c>
      <c r="J62" s="7">
        <f>رياضيات!I61</f>
        <v>0</v>
      </c>
      <c r="K62" s="7" t="str">
        <f>رياضيات!J61</f>
        <v>دون المستوى</v>
      </c>
      <c r="L62" s="7">
        <f>علوم!I61</f>
        <v>0</v>
      </c>
      <c r="M62" s="7" t="str">
        <f>علوم!J61</f>
        <v>دون المستوى</v>
      </c>
      <c r="N62" s="7">
        <f>فنية!H61</f>
        <v>0</v>
      </c>
      <c r="O62" s="7" t="str">
        <f>فنية!I61</f>
        <v>دون المستوى</v>
      </c>
      <c r="P62" s="7">
        <f>حاسب!I61</f>
        <v>0</v>
      </c>
      <c r="Q62" s="7" t="str">
        <f>حاسب!J61</f>
        <v>دون المستوى</v>
      </c>
      <c r="R62" s="7">
        <f t="shared" si="1"/>
        <v>0</v>
      </c>
      <c r="S62" s="7">
        <f>دين!H61</f>
        <v>0</v>
      </c>
      <c r="T62" s="7" t="str">
        <f>دين!I61</f>
        <v>دون المستوى</v>
      </c>
      <c r="U62" s="14" t="str">
        <f t="shared" si="2"/>
        <v>راسب</v>
      </c>
      <c r="V62" s="10" t="str">
        <f t="shared" si="3"/>
        <v>/عربى/</v>
      </c>
      <c r="W62" s="10" t="str">
        <f t="shared" si="4"/>
        <v>/انجليزى/</v>
      </c>
      <c r="X62" s="10" t="str">
        <f t="shared" si="5"/>
        <v>/دراسات/</v>
      </c>
      <c r="Y62" s="10" t="str">
        <f t="shared" si="6"/>
        <v>/رياضيات/</v>
      </c>
      <c r="Z62" s="10" t="str">
        <f t="shared" si="7"/>
        <v>/علوم/</v>
      </c>
      <c r="AA62" s="10" t="str">
        <f t="shared" si="8"/>
        <v>/تربية فنية/</v>
      </c>
      <c r="AB62" s="10" t="str">
        <f t="shared" si="9"/>
        <v>/حاسب الى/</v>
      </c>
      <c r="AC62" s="10" t="str">
        <f t="shared" si="10"/>
        <v>/مجموع/</v>
      </c>
      <c r="AD62" s="10" t="str">
        <f t="shared" si="11"/>
        <v>/دين/</v>
      </c>
      <c r="AE62" s="13" t="str">
        <f t="shared" si="12"/>
        <v>/عربى/ /انجليزى/ /دراسات/ /رياضيات/ /علوم/ /تربية فنية//حاسب الى//مجموع//دين/</v>
      </c>
      <c r="BF62" s="19">
        <f t="shared" si="0"/>
        <v>1</v>
      </c>
    </row>
    <row r="63" spans="2:58" s="7" customFormat="1" ht="35.1" customHeight="1" thickTop="1" thickBot="1">
      <c r="B63" s="7">
        <v>61</v>
      </c>
      <c r="C63" s="7" t="str">
        <f>عربي!B62</f>
        <v>ايمان اشرف السعيد حسن فوده</v>
      </c>
      <c r="D63" s="7">
        <f>عربي!H62</f>
        <v>0</v>
      </c>
      <c r="E63" s="7" t="str">
        <f>عربي!I62</f>
        <v>دون المستوى</v>
      </c>
      <c r="F63" s="7">
        <f>إنجليزي!H62</f>
        <v>0</v>
      </c>
      <c r="G63" s="7" t="str">
        <f>إنجليزي!I62</f>
        <v>دون المستوى</v>
      </c>
      <c r="H63" s="7">
        <f>دراسات!H62</f>
        <v>0</v>
      </c>
      <c r="I63" s="7" t="str">
        <f>دراسات!I62</f>
        <v>دون المستوى</v>
      </c>
      <c r="J63" s="7">
        <f>رياضيات!I62</f>
        <v>0</v>
      </c>
      <c r="K63" s="7" t="str">
        <f>رياضيات!J62</f>
        <v>دون المستوى</v>
      </c>
      <c r="L63" s="7">
        <f>علوم!I62</f>
        <v>0</v>
      </c>
      <c r="M63" s="7" t="str">
        <f>علوم!J62</f>
        <v>دون المستوى</v>
      </c>
      <c r="N63" s="7">
        <f>فنية!H62</f>
        <v>0</v>
      </c>
      <c r="O63" s="7" t="str">
        <f>فنية!I62</f>
        <v>دون المستوى</v>
      </c>
      <c r="P63" s="7">
        <f>حاسب!I62</f>
        <v>0</v>
      </c>
      <c r="Q63" s="7" t="str">
        <f>حاسب!J62</f>
        <v>دون المستوى</v>
      </c>
      <c r="R63" s="7">
        <f t="shared" si="1"/>
        <v>0</v>
      </c>
      <c r="S63" s="7">
        <f>دين!H62</f>
        <v>0</v>
      </c>
      <c r="T63" s="7" t="str">
        <f>دين!I62</f>
        <v>دون المستوى</v>
      </c>
      <c r="U63" s="14" t="str">
        <f t="shared" si="2"/>
        <v>راسب</v>
      </c>
      <c r="V63" s="10" t="str">
        <f t="shared" si="3"/>
        <v>/عربى/</v>
      </c>
      <c r="W63" s="10" t="str">
        <f t="shared" si="4"/>
        <v>/انجليزى/</v>
      </c>
      <c r="X63" s="10" t="str">
        <f t="shared" si="5"/>
        <v>/دراسات/</v>
      </c>
      <c r="Y63" s="10" t="str">
        <f t="shared" si="6"/>
        <v>/رياضيات/</v>
      </c>
      <c r="Z63" s="10" t="str">
        <f t="shared" si="7"/>
        <v>/علوم/</v>
      </c>
      <c r="AA63" s="10" t="str">
        <f t="shared" si="8"/>
        <v>/تربية فنية/</v>
      </c>
      <c r="AB63" s="10" t="str">
        <f t="shared" si="9"/>
        <v>/حاسب الى/</v>
      </c>
      <c r="AC63" s="10" t="str">
        <f t="shared" si="10"/>
        <v>/مجموع/</v>
      </c>
      <c r="AD63" s="10" t="str">
        <f t="shared" si="11"/>
        <v>/دين/</v>
      </c>
      <c r="AE63" s="13" t="str">
        <f t="shared" si="12"/>
        <v>/عربى/ /انجليزى/ /دراسات/ /رياضيات/ /علوم/ /تربية فنية//حاسب الى//مجموع//دين/</v>
      </c>
      <c r="BF63" s="19">
        <f t="shared" si="0"/>
        <v>1</v>
      </c>
    </row>
    <row r="64" spans="2:58" s="7" customFormat="1" ht="35.1" customHeight="1" thickTop="1" thickBot="1">
      <c r="B64" s="7">
        <v>62</v>
      </c>
      <c r="C64" s="7" t="str">
        <f>عربي!B63</f>
        <v>ايمان السيد محمد الكرزونى عوضين</v>
      </c>
      <c r="D64" s="7">
        <f>عربي!H63</f>
        <v>0</v>
      </c>
      <c r="E64" s="7" t="str">
        <f>عربي!I63</f>
        <v>دون المستوى</v>
      </c>
      <c r="F64" s="7">
        <f>إنجليزي!H63</f>
        <v>0</v>
      </c>
      <c r="G64" s="7" t="str">
        <f>إنجليزي!I63</f>
        <v>دون المستوى</v>
      </c>
      <c r="H64" s="7">
        <f>دراسات!H63</f>
        <v>0</v>
      </c>
      <c r="I64" s="7" t="str">
        <f>دراسات!I63</f>
        <v>دون المستوى</v>
      </c>
      <c r="J64" s="7">
        <f>رياضيات!I63</f>
        <v>0</v>
      </c>
      <c r="K64" s="7" t="str">
        <f>رياضيات!J63</f>
        <v>دون المستوى</v>
      </c>
      <c r="L64" s="7">
        <f>علوم!I63</f>
        <v>0</v>
      </c>
      <c r="M64" s="7" t="str">
        <f>علوم!J63</f>
        <v>دون المستوى</v>
      </c>
      <c r="N64" s="7">
        <f>فنية!H63</f>
        <v>0</v>
      </c>
      <c r="O64" s="7" t="str">
        <f>فنية!I63</f>
        <v>دون المستوى</v>
      </c>
      <c r="P64" s="7">
        <f>حاسب!I63</f>
        <v>0</v>
      </c>
      <c r="Q64" s="7" t="str">
        <f>حاسب!J63</f>
        <v>دون المستوى</v>
      </c>
      <c r="R64" s="7">
        <f t="shared" si="1"/>
        <v>0</v>
      </c>
      <c r="S64" s="7">
        <f>دين!H63</f>
        <v>0</v>
      </c>
      <c r="T64" s="7" t="str">
        <f>دين!I63</f>
        <v>دون المستوى</v>
      </c>
      <c r="U64" s="14" t="str">
        <f t="shared" si="2"/>
        <v>راسب</v>
      </c>
      <c r="V64" s="10" t="str">
        <f t="shared" si="3"/>
        <v>/عربى/</v>
      </c>
      <c r="W64" s="10" t="str">
        <f t="shared" si="4"/>
        <v>/انجليزى/</v>
      </c>
      <c r="X64" s="10" t="str">
        <f t="shared" si="5"/>
        <v>/دراسات/</v>
      </c>
      <c r="Y64" s="10" t="str">
        <f t="shared" si="6"/>
        <v>/رياضيات/</v>
      </c>
      <c r="Z64" s="10" t="str">
        <f t="shared" si="7"/>
        <v>/علوم/</v>
      </c>
      <c r="AA64" s="10" t="str">
        <f t="shared" si="8"/>
        <v>/تربية فنية/</v>
      </c>
      <c r="AB64" s="10" t="str">
        <f t="shared" si="9"/>
        <v>/حاسب الى/</v>
      </c>
      <c r="AC64" s="10" t="str">
        <f t="shared" si="10"/>
        <v>/مجموع/</v>
      </c>
      <c r="AD64" s="10" t="str">
        <f t="shared" si="11"/>
        <v>/دين/</v>
      </c>
      <c r="AE64" s="13" t="str">
        <f t="shared" si="12"/>
        <v>/عربى/ /انجليزى/ /دراسات/ /رياضيات/ /علوم/ /تربية فنية//حاسب الى//مجموع//دين/</v>
      </c>
      <c r="BF64" s="19">
        <f t="shared" si="0"/>
        <v>1</v>
      </c>
    </row>
    <row r="65" spans="2:58" s="7" customFormat="1" ht="35.1" customHeight="1" thickTop="1" thickBot="1">
      <c r="B65" s="7">
        <v>63</v>
      </c>
      <c r="C65" s="7" t="str">
        <f>عربي!B64</f>
        <v>ايمان الشحات ابراهيم مصطفى</v>
      </c>
      <c r="D65" s="7">
        <f>عربي!H64</f>
        <v>0</v>
      </c>
      <c r="E65" s="7" t="str">
        <f>عربي!I64</f>
        <v>دون المستوى</v>
      </c>
      <c r="F65" s="7">
        <f>إنجليزي!H64</f>
        <v>0</v>
      </c>
      <c r="G65" s="7" t="str">
        <f>إنجليزي!I64</f>
        <v>دون المستوى</v>
      </c>
      <c r="H65" s="7">
        <f>دراسات!H64</f>
        <v>0</v>
      </c>
      <c r="I65" s="7" t="str">
        <f>دراسات!I64</f>
        <v>دون المستوى</v>
      </c>
      <c r="J65" s="7">
        <f>رياضيات!I64</f>
        <v>0</v>
      </c>
      <c r="K65" s="7" t="str">
        <f>رياضيات!J64</f>
        <v>دون المستوى</v>
      </c>
      <c r="L65" s="7">
        <f>علوم!I64</f>
        <v>0</v>
      </c>
      <c r="M65" s="7" t="str">
        <f>علوم!J64</f>
        <v>دون المستوى</v>
      </c>
      <c r="N65" s="7">
        <f>فنية!H64</f>
        <v>0</v>
      </c>
      <c r="O65" s="7" t="str">
        <f>فنية!I64</f>
        <v>دون المستوى</v>
      </c>
      <c r="P65" s="7">
        <f>حاسب!I64</f>
        <v>0</v>
      </c>
      <c r="Q65" s="7" t="str">
        <f>حاسب!J64</f>
        <v>دون المستوى</v>
      </c>
      <c r="R65" s="7">
        <f t="shared" si="1"/>
        <v>0</v>
      </c>
      <c r="S65" s="7">
        <f>دين!H64</f>
        <v>0</v>
      </c>
      <c r="T65" s="7" t="str">
        <f>دين!I64</f>
        <v>دون المستوى</v>
      </c>
      <c r="U65" s="14" t="str">
        <f t="shared" si="2"/>
        <v>راسب</v>
      </c>
      <c r="V65" s="10" t="str">
        <f t="shared" si="3"/>
        <v>/عربى/</v>
      </c>
      <c r="W65" s="10" t="str">
        <f t="shared" si="4"/>
        <v>/انجليزى/</v>
      </c>
      <c r="X65" s="10" t="str">
        <f t="shared" si="5"/>
        <v>/دراسات/</v>
      </c>
      <c r="Y65" s="10" t="str">
        <f t="shared" si="6"/>
        <v>/رياضيات/</v>
      </c>
      <c r="Z65" s="10" t="str">
        <f t="shared" si="7"/>
        <v>/علوم/</v>
      </c>
      <c r="AA65" s="10" t="str">
        <f t="shared" si="8"/>
        <v>/تربية فنية/</v>
      </c>
      <c r="AB65" s="10" t="str">
        <f t="shared" si="9"/>
        <v>/حاسب الى/</v>
      </c>
      <c r="AC65" s="10" t="str">
        <f t="shared" si="10"/>
        <v>/مجموع/</v>
      </c>
      <c r="AD65" s="10" t="str">
        <f t="shared" si="11"/>
        <v>/دين/</v>
      </c>
      <c r="AE65" s="13" t="str">
        <f t="shared" si="12"/>
        <v>/عربى/ /انجليزى/ /دراسات/ /رياضيات/ /علوم/ /تربية فنية//حاسب الى//مجموع//دين/</v>
      </c>
      <c r="BF65" s="19">
        <f t="shared" si="0"/>
        <v>1</v>
      </c>
    </row>
    <row r="66" spans="2:58" s="7" customFormat="1" ht="35.1" customHeight="1" thickTop="1" thickBot="1">
      <c r="B66" s="7">
        <v>64</v>
      </c>
      <c r="C66" s="7" t="str">
        <f>عربي!B65</f>
        <v>ايمان حمدى محمد على المغربى شرف</v>
      </c>
      <c r="D66" s="7">
        <f>عربي!H65</f>
        <v>0</v>
      </c>
      <c r="E66" s="7" t="str">
        <f>عربي!I65</f>
        <v>دون المستوى</v>
      </c>
      <c r="F66" s="7">
        <f>إنجليزي!H65</f>
        <v>0</v>
      </c>
      <c r="G66" s="7" t="str">
        <f>إنجليزي!I65</f>
        <v>دون المستوى</v>
      </c>
      <c r="H66" s="7">
        <f>دراسات!H65</f>
        <v>0</v>
      </c>
      <c r="I66" s="7" t="str">
        <f>دراسات!I65</f>
        <v>دون المستوى</v>
      </c>
      <c r="J66" s="7">
        <f>رياضيات!I65</f>
        <v>0</v>
      </c>
      <c r="K66" s="7" t="str">
        <f>رياضيات!J65</f>
        <v>دون المستوى</v>
      </c>
      <c r="L66" s="7">
        <f>علوم!I65</f>
        <v>0</v>
      </c>
      <c r="M66" s="7" t="str">
        <f>علوم!J65</f>
        <v>دون المستوى</v>
      </c>
      <c r="N66" s="7">
        <f>فنية!H65</f>
        <v>0</v>
      </c>
      <c r="O66" s="7" t="str">
        <f>فنية!I65</f>
        <v>دون المستوى</v>
      </c>
      <c r="P66" s="7">
        <f>حاسب!I65</f>
        <v>0</v>
      </c>
      <c r="Q66" s="7" t="str">
        <f>حاسب!J65</f>
        <v>دون المستوى</v>
      </c>
      <c r="R66" s="7">
        <f t="shared" si="1"/>
        <v>0</v>
      </c>
      <c r="S66" s="7">
        <f>دين!H65</f>
        <v>0</v>
      </c>
      <c r="T66" s="7" t="str">
        <f>دين!I65</f>
        <v>دون المستوى</v>
      </c>
      <c r="U66" s="14" t="str">
        <f t="shared" si="2"/>
        <v>راسب</v>
      </c>
      <c r="V66" s="10" t="str">
        <f t="shared" si="3"/>
        <v>/عربى/</v>
      </c>
      <c r="W66" s="10" t="str">
        <f t="shared" si="4"/>
        <v>/انجليزى/</v>
      </c>
      <c r="X66" s="10" t="str">
        <f t="shared" si="5"/>
        <v>/دراسات/</v>
      </c>
      <c r="Y66" s="10" t="str">
        <f t="shared" si="6"/>
        <v>/رياضيات/</v>
      </c>
      <c r="Z66" s="10" t="str">
        <f t="shared" si="7"/>
        <v>/علوم/</v>
      </c>
      <c r="AA66" s="10" t="str">
        <f t="shared" si="8"/>
        <v>/تربية فنية/</v>
      </c>
      <c r="AB66" s="10" t="str">
        <f t="shared" si="9"/>
        <v>/حاسب الى/</v>
      </c>
      <c r="AC66" s="10" t="str">
        <f t="shared" si="10"/>
        <v>/مجموع/</v>
      </c>
      <c r="AD66" s="10" t="str">
        <f t="shared" si="11"/>
        <v>/دين/</v>
      </c>
      <c r="AE66" s="13" t="str">
        <f t="shared" si="12"/>
        <v>/عربى/ /انجليزى/ /دراسات/ /رياضيات/ /علوم/ /تربية فنية//حاسب الى//مجموع//دين/</v>
      </c>
      <c r="BF66" s="19">
        <f t="shared" si="0"/>
        <v>1</v>
      </c>
    </row>
    <row r="67" spans="2:58" s="7" customFormat="1" ht="35.1" customHeight="1" thickTop="1" thickBot="1">
      <c r="B67" s="7">
        <v>65</v>
      </c>
      <c r="C67" s="7" t="str">
        <f>عربي!B66</f>
        <v>ايمان رضا عبد الغنى الهلالى</v>
      </c>
      <c r="D67" s="7">
        <f>عربي!H66</f>
        <v>0</v>
      </c>
      <c r="E67" s="7" t="str">
        <f>عربي!I66</f>
        <v>دون المستوى</v>
      </c>
      <c r="F67" s="7">
        <f>إنجليزي!H66</f>
        <v>0</v>
      </c>
      <c r="G67" s="7" t="str">
        <f>إنجليزي!I66</f>
        <v>دون المستوى</v>
      </c>
      <c r="H67" s="7">
        <f>دراسات!H66</f>
        <v>0</v>
      </c>
      <c r="I67" s="7" t="str">
        <f>دراسات!I66</f>
        <v>دون المستوى</v>
      </c>
      <c r="J67" s="7">
        <f>رياضيات!I66</f>
        <v>0</v>
      </c>
      <c r="K67" s="7" t="str">
        <f>رياضيات!J66</f>
        <v>دون المستوى</v>
      </c>
      <c r="L67" s="7">
        <f>علوم!I66</f>
        <v>0</v>
      </c>
      <c r="M67" s="7" t="str">
        <f>علوم!J66</f>
        <v>دون المستوى</v>
      </c>
      <c r="N67" s="7">
        <f>فنية!H66</f>
        <v>0</v>
      </c>
      <c r="O67" s="7" t="str">
        <f>فنية!I66</f>
        <v>دون المستوى</v>
      </c>
      <c r="P67" s="7">
        <f>حاسب!I66</f>
        <v>0</v>
      </c>
      <c r="Q67" s="7" t="str">
        <f>حاسب!J66</f>
        <v>دون المستوى</v>
      </c>
      <c r="R67" s="7">
        <f t="shared" ref="R67:R130" si="13">SUM(P67,N67,L67,J67,H67,F67,D67)</f>
        <v>0</v>
      </c>
      <c r="S67" s="7">
        <f>دين!H66</f>
        <v>0</v>
      </c>
      <c r="T67" s="7" t="str">
        <f>دين!I66</f>
        <v>دون المستوى</v>
      </c>
      <c r="U67" s="14" t="str">
        <f t="shared" si="2"/>
        <v>راسب</v>
      </c>
      <c r="V67" s="10" t="str">
        <f t="shared" si="3"/>
        <v>/عربى/</v>
      </c>
      <c r="W67" s="10" t="str">
        <f t="shared" si="4"/>
        <v>/انجليزى/</v>
      </c>
      <c r="X67" s="10" t="str">
        <f t="shared" si="5"/>
        <v>/دراسات/</v>
      </c>
      <c r="Y67" s="10" t="str">
        <f t="shared" si="6"/>
        <v>/رياضيات/</v>
      </c>
      <c r="Z67" s="10" t="str">
        <f t="shared" si="7"/>
        <v>/علوم/</v>
      </c>
      <c r="AA67" s="10" t="str">
        <f t="shared" si="8"/>
        <v>/تربية فنية/</v>
      </c>
      <c r="AB67" s="10" t="str">
        <f t="shared" si="9"/>
        <v>/حاسب الى/</v>
      </c>
      <c r="AC67" s="10" t="str">
        <f t="shared" si="10"/>
        <v>/مجموع/</v>
      </c>
      <c r="AD67" s="10" t="str">
        <f t="shared" si="11"/>
        <v>/دين/</v>
      </c>
      <c r="AE67" s="13" t="str">
        <f t="shared" si="12"/>
        <v>/عربى/ /انجليزى/ /دراسات/ /رياضيات/ /علوم/ /تربية فنية//حاسب الى//مجموع//دين/</v>
      </c>
      <c r="BF67" s="19">
        <f t="shared" ref="BF67:BF130" si="14">IF(U67="","",IF(U67="راسب",1,IF(AL67="",2)))</f>
        <v>1</v>
      </c>
    </row>
    <row r="68" spans="2:58" s="7" customFormat="1" ht="35.1" customHeight="1" thickTop="1" thickBot="1">
      <c r="B68" s="7">
        <v>66</v>
      </c>
      <c r="C68" s="7" t="str">
        <f>عربي!B67</f>
        <v>ايمان رمضان عبد الفتاح مغازى الطبجى</v>
      </c>
      <c r="D68" s="7">
        <f>عربي!H67</f>
        <v>0</v>
      </c>
      <c r="E68" s="7" t="str">
        <f>عربي!I67</f>
        <v>دون المستوى</v>
      </c>
      <c r="F68" s="7">
        <f>إنجليزي!H67</f>
        <v>0</v>
      </c>
      <c r="G68" s="7" t="str">
        <f>إنجليزي!I67</f>
        <v>دون المستوى</v>
      </c>
      <c r="H68" s="7">
        <f>دراسات!H67</f>
        <v>0</v>
      </c>
      <c r="I68" s="7" t="str">
        <f>دراسات!I67</f>
        <v>دون المستوى</v>
      </c>
      <c r="J68" s="7">
        <f>رياضيات!I67</f>
        <v>0</v>
      </c>
      <c r="K68" s="7" t="str">
        <f>رياضيات!J67</f>
        <v>دون المستوى</v>
      </c>
      <c r="L68" s="7">
        <f>علوم!I67</f>
        <v>0</v>
      </c>
      <c r="M68" s="7" t="str">
        <f>علوم!J67</f>
        <v>دون المستوى</v>
      </c>
      <c r="N68" s="7">
        <f>فنية!H67</f>
        <v>0</v>
      </c>
      <c r="O68" s="7" t="str">
        <f>فنية!I67</f>
        <v>دون المستوى</v>
      </c>
      <c r="P68" s="7">
        <f>حاسب!I67</f>
        <v>0</v>
      </c>
      <c r="Q68" s="7" t="str">
        <f>حاسب!J67</f>
        <v>دون المستوى</v>
      </c>
      <c r="R68" s="7">
        <f t="shared" si="13"/>
        <v>0</v>
      </c>
      <c r="S68" s="7">
        <f>دين!H67</f>
        <v>0</v>
      </c>
      <c r="T68" s="7" t="str">
        <f>دين!I67</f>
        <v>دون المستوى</v>
      </c>
      <c r="U68" s="14" t="str">
        <f t="shared" ref="U68:U131" si="15">IF(C68="","",IF(COUNTBLANK(V68:AD68)&lt;9,"راسب","ناجح"))</f>
        <v>راسب</v>
      </c>
      <c r="V68" s="10" t="str">
        <f t="shared" ref="V68:V131" si="16">IF(D68="","",IF(OR(D68&lt;50,D68="غ",D68="غ"),"/عربى/",""))</f>
        <v>/عربى/</v>
      </c>
      <c r="W68" s="10" t="str">
        <f t="shared" ref="W68:W131" si="17">IF(F68="","",IF(OR(F68&lt;50,E68="غ",F68="غ"),"/انجليزى/",""))</f>
        <v>/انجليزى/</v>
      </c>
      <c r="X68" s="10" t="str">
        <f t="shared" ref="X68:X131" si="18">IF(H68="","",IF(OR(H68&lt;50,I68="غ",H68="غ"),"/دراسات/",""))</f>
        <v>/دراسات/</v>
      </c>
      <c r="Y68" s="10" t="str">
        <f t="shared" ref="Y68:Y131" si="19">IF(J68="","",IF(OR(J68&lt;50,K68="غ",J68="غ"),"/رياضيات/",""))</f>
        <v>/رياضيات/</v>
      </c>
      <c r="Z68" s="10" t="str">
        <f t="shared" ref="Z68:Z131" si="20">IF(L68="","",IF(OR(L68&lt;50,M68="غ",L68="غ"),"/علوم/",""))</f>
        <v>/علوم/</v>
      </c>
      <c r="AA68" s="10" t="str">
        <f t="shared" ref="AA68:AA131" si="21">IF(N68="","",IF(OR(N68&lt;50,O68="غ",N68="غ"),"/تربية فنية/",""))</f>
        <v>/تربية فنية/</v>
      </c>
      <c r="AB68" s="10" t="str">
        <f t="shared" ref="AB68:AB131" si="22">IF(P68="","",IF(OR(P68&lt;50,Q68="غ",P68="غ"),"/حاسب الى/",""))</f>
        <v>/حاسب الى/</v>
      </c>
      <c r="AC68" s="10" t="str">
        <f t="shared" ref="AC68:AC131" si="23">IF(R68="","",IF(OR(R68&lt;350,R68="غ",R68="غ"),"/مجموع/",""))</f>
        <v>/مجموع/</v>
      </c>
      <c r="AD68" s="10" t="str">
        <f t="shared" ref="AD68:AD131" si="24">IF(S68="","",IF(OR(S68&lt;50,T68="دون المستوى",S68="غ"),"/دين/",""))</f>
        <v>/دين/</v>
      </c>
      <c r="AE68" s="13" t="str">
        <f t="shared" ref="AE68:AE131" si="25">IF(C68="","",V68&amp;" "&amp;W68&amp;" "&amp;X68&amp;" "&amp;Y68&amp;" "&amp;Z68&amp;" "&amp;AA68&amp;AB68&amp;""&amp;AC68&amp;""&amp;AD68&amp;"")</f>
        <v>/عربى/ /انجليزى/ /دراسات/ /رياضيات/ /علوم/ /تربية فنية//حاسب الى//مجموع//دين/</v>
      </c>
      <c r="BF68" s="19">
        <f t="shared" si="14"/>
        <v>1</v>
      </c>
    </row>
    <row r="69" spans="2:58" s="7" customFormat="1" ht="35.1" customHeight="1" thickTop="1" thickBot="1">
      <c r="B69" s="7">
        <v>67</v>
      </c>
      <c r="C69" s="7" t="str">
        <f>عربي!B68</f>
        <v>ايمان زكي عبد الستار احمد الدعدر</v>
      </c>
      <c r="D69" s="7">
        <f>عربي!H68</f>
        <v>0</v>
      </c>
      <c r="E69" s="7" t="str">
        <f>عربي!I68</f>
        <v>دون المستوى</v>
      </c>
      <c r="F69" s="7">
        <f>إنجليزي!H68</f>
        <v>0</v>
      </c>
      <c r="G69" s="7" t="str">
        <f>إنجليزي!I68</f>
        <v>دون المستوى</v>
      </c>
      <c r="H69" s="7">
        <f>دراسات!H68</f>
        <v>0</v>
      </c>
      <c r="I69" s="7" t="str">
        <f>دراسات!I68</f>
        <v>دون المستوى</v>
      </c>
      <c r="J69" s="7">
        <f>رياضيات!I68</f>
        <v>0</v>
      </c>
      <c r="K69" s="7" t="str">
        <f>رياضيات!J68</f>
        <v>دون المستوى</v>
      </c>
      <c r="L69" s="7">
        <f>علوم!I68</f>
        <v>0</v>
      </c>
      <c r="M69" s="7" t="str">
        <f>علوم!J68</f>
        <v>دون المستوى</v>
      </c>
      <c r="N69" s="7">
        <f>فنية!H68</f>
        <v>0</v>
      </c>
      <c r="O69" s="7" t="str">
        <f>فنية!I68</f>
        <v>دون المستوى</v>
      </c>
      <c r="P69" s="7">
        <f>حاسب!I68</f>
        <v>0</v>
      </c>
      <c r="Q69" s="7" t="str">
        <f>حاسب!J68</f>
        <v>دون المستوى</v>
      </c>
      <c r="R69" s="7">
        <f t="shared" si="13"/>
        <v>0</v>
      </c>
      <c r="S69" s="7">
        <f>دين!H68</f>
        <v>0</v>
      </c>
      <c r="T69" s="7" t="str">
        <f>دين!I68</f>
        <v>دون المستوى</v>
      </c>
      <c r="U69" s="14" t="str">
        <f t="shared" si="15"/>
        <v>راسب</v>
      </c>
      <c r="V69" s="10" t="str">
        <f t="shared" si="16"/>
        <v>/عربى/</v>
      </c>
      <c r="W69" s="10" t="str">
        <f t="shared" si="17"/>
        <v>/انجليزى/</v>
      </c>
      <c r="X69" s="10" t="str">
        <f t="shared" si="18"/>
        <v>/دراسات/</v>
      </c>
      <c r="Y69" s="10" t="str">
        <f t="shared" si="19"/>
        <v>/رياضيات/</v>
      </c>
      <c r="Z69" s="10" t="str">
        <f t="shared" si="20"/>
        <v>/علوم/</v>
      </c>
      <c r="AA69" s="10" t="str">
        <f t="shared" si="21"/>
        <v>/تربية فنية/</v>
      </c>
      <c r="AB69" s="10" t="str">
        <f t="shared" si="22"/>
        <v>/حاسب الى/</v>
      </c>
      <c r="AC69" s="10" t="str">
        <f t="shared" si="23"/>
        <v>/مجموع/</v>
      </c>
      <c r="AD69" s="10" t="str">
        <f t="shared" si="24"/>
        <v>/دين/</v>
      </c>
      <c r="AE69" s="13" t="str">
        <f t="shared" si="25"/>
        <v>/عربى/ /انجليزى/ /دراسات/ /رياضيات/ /علوم/ /تربية فنية//حاسب الى//مجموع//دين/</v>
      </c>
      <c r="BF69" s="19">
        <f t="shared" si="14"/>
        <v>1</v>
      </c>
    </row>
    <row r="70" spans="2:58" s="7" customFormat="1" ht="35.1" customHeight="1" thickTop="1" thickBot="1">
      <c r="B70" s="7">
        <v>68</v>
      </c>
      <c r="C70" s="7" t="str">
        <f>عربي!B69</f>
        <v>ايمان صبرى بسيونى بهوت</v>
      </c>
      <c r="D70" s="7">
        <f>عربي!H69</f>
        <v>0</v>
      </c>
      <c r="E70" s="7" t="str">
        <f>عربي!I69</f>
        <v>دون المستوى</v>
      </c>
      <c r="F70" s="7">
        <f>إنجليزي!H69</f>
        <v>0</v>
      </c>
      <c r="G70" s="7" t="str">
        <f>إنجليزي!I69</f>
        <v>دون المستوى</v>
      </c>
      <c r="H70" s="7">
        <f>دراسات!H69</f>
        <v>0</v>
      </c>
      <c r="I70" s="7" t="str">
        <f>دراسات!I69</f>
        <v>دون المستوى</v>
      </c>
      <c r="J70" s="7">
        <f>رياضيات!I69</f>
        <v>0</v>
      </c>
      <c r="K70" s="7" t="str">
        <f>رياضيات!J69</f>
        <v>دون المستوى</v>
      </c>
      <c r="L70" s="7">
        <f>علوم!I69</f>
        <v>0</v>
      </c>
      <c r="M70" s="7" t="str">
        <f>علوم!J69</f>
        <v>دون المستوى</v>
      </c>
      <c r="N70" s="7">
        <f>فنية!H69</f>
        <v>0</v>
      </c>
      <c r="O70" s="7" t="str">
        <f>فنية!I69</f>
        <v>دون المستوى</v>
      </c>
      <c r="P70" s="7">
        <f>حاسب!I69</f>
        <v>0</v>
      </c>
      <c r="Q70" s="7" t="str">
        <f>حاسب!J69</f>
        <v>دون المستوى</v>
      </c>
      <c r="R70" s="7">
        <f t="shared" si="13"/>
        <v>0</v>
      </c>
      <c r="S70" s="7">
        <f>دين!H69</f>
        <v>0</v>
      </c>
      <c r="T70" s="7" t="str">
        <f>دين!I69</f>
        <v>دون المستوى</v>
      </c>
      <c r="U70" s="14" t="str">
        <f t="shared" si="15"/>
        <v>راسب</v>
      </c>
      <c r="V70" s="10" t="str">
        <f t="shared" si="16"/>
        <v>/عربى/</v>
      </c>
      <c r="W70" s="10" t="str">
        <f t="shared" si="17"/>
        <v>/انجليزى/</v>
      </c>
      <c r="X70" s="10" t="str">
        <f t="shared" si="18"/>
        <v>/دراسات/</v>
      </c>
      <c r="Y70" s="10" t="str">
        <f t="shared" si="19"/>
        <v>/رياضيات/</v>
      </c>
      <c r="Z70" s="10" t="str">
        <f t="shared" si="20"/>
        <v>/علوم/</v>
      </c>
      <c r="AA70" s="10" t="str">
        <f t="shared" si="21"/>
        <v>/تربية فنية/</v>
      </c>
      <c r="AB70" s="10" t="str">
        <f t="shared" si="22"/>
        <v>/حاسب الى/</v>
      </c>
      <c r="AC70" s="10" t="str">
        <f t="shared" si="23"/>
        <v>/مجموع/</v>
      </c>
      <c r="AD70" s="10" t="str">
        <f t="shared" si="24"/>
        <v>/دين/</v>
      </c>
      <c r="AE70" s="13" t="str">
        <f t="shared" si="25"/>
        <v>/عربى/ /انجليزى/ /دراسات/ /رياضيات/ /علوم/ /تربية فنية//حاسب الى//مجموع//دين/</v>
      </c>
      <c r="BF70" s="19">
        <f t="shared" si="14"/>
        <v>1</v>
      </c>
    </row>
    <row r="71" spans="2:58" s="7" customFormat="1" ht="35.1" customHeight="1" thickTop="1" thickBot="1">
      <c r="B71" s="7">
        <v>69</v>
      </c>
      <c r="C71" s="7" t="str">
        <f>عربي!B70</f>
        <v>إيمان عبد السلام على سقفه</v>
      </c>
      <c r="D71" s="7">
        <f>عربي!H70</f>
        <v>0</v>
      </c>
      <c r="E71" s="7" t="str">
        <f>عربي!I70</f>
        <v>دون المستوى</v>
      </c>
      <c r="F71" s="7">
        <f>إنجليزي!H70</f>
        <v>0</v>
      </c>
      <c r="G71" s="7" t="str">
        <f>إنجليزي!I70</f>
        <v>دون المستوى</v>
      </c>
      <c r="H71" s="7">
        <f>دراسات!H70</f>
        <v>0</v>
      </c>
      <c r="I71" s="7" t="str">
        <f>دراسات!I70</f>
        <v>دون المستوى</v>
      </c>
      <c r="J71" s="7">
        <f>رياضيات!I70</f>
        <v>0</v>
      </c>
      <c r="K71" s="7" t="str">
        <f>رياضيات!J70</f>
        <v>دون المستوى</v>
      </c>
      <c r="L71" s="7">
        <f>علوم!I70</f>
        <v>0</v>
      </c>
      <c r="M71" s="7" t="str">
        <f>علوم!J70</f>
        <v>دون المستوى</v>
      </c>
      <c r="N71" s="7">
        <f>فنية!H70</f>
        <v>0</v>
      </c>
      <c r="O71" s="7" t="str">
        <f>فنية!I70</f>
        <v>دون المستوى</v>
      </c>
      <c r="P71" s="7">
        <f>حاسب!I70</f>
        <v>0</v>
      </c>
      <c r="Q71" s="7" t="str">
        <f>حاسب!J70</f>
        <v>دون المستوى</v>
      </c>
      <c r="R71" s="7">
        <f t="shared" si="13"/>
        <v>0</v>
      </c>
      <c r="S71" s="7">
        <f>دين!H70</f>
        <v>0</v>
      </c>
      <c r="T71" s="7" t="str">
        <f>دين!I70</f>
        <v>دون المستوى</v>
      </c>
      <c r="U71" s="14" t="str">
        <f t="shared" si="15"/>
        <v>راسب</v>
      </c>
      <c r="V71" s="10" t="str">
        <f t="shared" si="16"/>
        <v>/عربى/</v>
      </c>
      <c r="W71" s="10" t="str">
        <f t="shared" si="17"/>
        <v>/انجليزى/</v>
      </c>
      <c r="X71" s="10" t="str">
        <f t="shared" si="18"/>
        <v>/دراسات/</v>
      </c>
      <c r="Y71" s="10" t="str">
        <f t="shared" si="19"/>
        <v>/رياضيات/</v>
      </c>
      <c r="Z71" s="10" t="str">
        <f t="shared" si="20"/>
        <v>/علوم/</v>
      </c>
      <c r="AA71" s="10" t="str">
        <f t="shared" si="21"/>
        <v>/تربية فنية/</v>
      </c>
      <c r="AB71" s="10" t="str">
        <f t="shared" si="22"/>
        <v>/حاسب الى/</v>
      </c>
      <c r="AC71" s="10" t="str">
        <f t="shared" si="23"/>
        <v>/مجموع/</v>
      </c>
      <c r="AD71" s="10" t="str">
        <f t="shared" si="24"/>
        <v>/دين/</v>
      </c>
      <c r="AE71" s="13" t="str">
        <f t="shared" si="25"/>
        <v>/عربى/ /انجليزى/ /دراسات/ /رياضيات/ /علوم/ /تربية فنية//حاسب الى//مجموع//دين/</v>
      </c>
      <c r="BF71" s="19">
        <f t="shared" si="14"/>
        <v>1</v>
      </c>
    </row>
    <row r="72" spans="2:58" s="7" customFormat="1" ht="35.1" customHeight="1" thickTop="1" thickBot="1">
      <c r="B72" s="7">
        <v>70</v>
      </c>
      <c r="C72" s="7" t="str">
        <f>عربي!B71</f>
        <v>ايمان عبد الفتاح محمد الطور</v>
      </c>
      <c r="D72" s="7">
        <f>عربي!H71</f>
        <v>0</v>
      </c>
      <c r="E72" s="7" t="str">
        <f>عربي!I71</f>
        <v>دون المستوى</v>
      </c>
      <c r="F72" s="7">
        <f>إنجليزي!H71</f>
        <v>0</v>
      </c>
      <c r="G72" s="7" t="str">
        <f>إنجليزي!I71</f>
        <v>دون المستوى</v>
      </c>
      <c r="H72" s="7">
        <f>دراسات!H71</f>
        <v>0</v>
      </c>
      <c r="I72" s="7" t="str">
        <f>دراسات!I71</f>
        <v>دون المستوى</v>
      </c>
      <c r="J72" s="7">
        <f>رياضيات!I71</f>
        <v>0</v>
      </c>
      <c r="K72" s="7" t="str">
        <f>رياضيات!J71</f>
        <v>دون المستوى</v>
      </c>
      <c r="L72" s="7">
        <f>علوم!I71</f>
        <v>0</v>
      </c>
      <c r="M72" s="7" t="str">
        <f>علوم!J71</f>
        <v>دون المستوى</v>
      </c>
      <c r="N72" s="7">
        <f>فنية!H71</f>
        <v>0</v>
      </c>
      <c r="O72" s="7" t="str">
        <f>فنية!I71</f>
        <v>دون المستوى</v>
      </c>
      <c r="P72" s="7">
        <f>حاسب!I71</f>
        <v>0</v>
      </c>
      <c r="Q72" s="7" t="str">
        <f>حاسب!J71</f>
        <v>دون المستوى</v>
      </c>
      <c r="R72" s="7">
        <f t="shared" si="13"/>
        <v>0</v>
      </c>
      <c r="S72" s="7">
        <f>دين!H71</f>
        <v>0</v>
      </c>
      <c r="T72" s="7" t="str">
        <f>دين!I71</f>
        <v>دون المستوى</v>
      </c>
      <c r="U72" s="14" t="str">
        <f t="shared" si="15"/>
        <v>راسب</v>
      </c>
      <c r="V72" s="10" t="str">
        <f t="shared" si="16"/>
        <v>/عربى/</v>
      </c>
      <c r="W72" s="10" t="str">
        <f t="shared" si="17"/>
        <v>/انجليزى/</v>
      </c>
      <c r="X72" s="10" t="str">
        <f t="shared" si="18"/>
        <v>/دراسات/</v>
      </c>
      <c r="Y72" s="10" t="str">
        <f t="shared" si="19"/>
        <v>/رياضيات/</v>
      </c>
      <c r="Z72" s="10" t="str">
        <f t="shared" si="20"/>
        <v>/علوم/</v>
      </c>
      <c r="AA72" s="10" t="str">
        <f t="shared" si="21"/>
        <v>/تربية فنية/</v>
      </c>
      <c r="AB72" s="10" t="str">
        <f t="shared" si="22"/>
        <v>/حاسب الى/</v>
      </c>
      <c r="AC72" s="10" t="str">
        <f t="shared" si="23"/>
        <v>/مجموع/</v>
      </c>
      <c r="AD72" s="10" t="str">
        <f t="shared" si="24"/>
        <v>/دين/</v>
      </c>
      <c r="AE72" s="13" t="str">
        <f t="shared" si="25"/>
        <v>/عربى/ /انجليزى/ /دراسات/ /رياضيات/ /علوم/ /تربية فنية//حاسب الى//مجموع//دين/</v>
      </c>
      <c r="BF72" s="19">
        <f t="shared" si="14"/>
        <v>1</v>
      </c>
    </row>
    <row r="73" spans="2:58" s="7" customFormat="1" ht="35.1" customHeight="1" thickTop="1" thickBot="1">
      <c r="B73" s="7">
        <v>71</v>
      </c>
      <c r="C73" s="7" t="str">
        <f>عربي!B72</f>
        <v>ايمان عبد الله الدسوقي عبد الخالق حلاوة</v>
      </c>
      <c r="D73" s="7">
        <f>عربي!H72</f>
        <v>0</v>
      </c>
      <c r="E73" s="7" t="str">
        <f>عربي!I72</f>
        <v>دون المستوى</v>
      </c>
      <c r="F73" s="7">
        <f>إنجليزي!H72</f>
        <v>0</v>
      </c>
      <c r="G73" s="7" t="str">
        <f>إنجليزي!I72</f>
        <v>دون المستوى</v>
      </c>
      <c r="H73" s="7">
        <f>دراسات!H72</f>
        <v>0</v>
      </c>
      <c r="I73" s="7" t="str">
        <f>دراسات!I72</f>
        <v>دون المستوى</v>
      </c>
      <c r="J73" s="7">
        <f>رياضيات!I72</f>
        <v>0</v>
      </c>
      <c r="K73" s="7" t="str">
        <f>رياضيات!J72</f>
        <v>دون المستوى</v>
      </c>
      <c r="L73" s="7">
        <f>علوم!I72</f>
        <v>0</v>
      </c>
      <c r="M73" s="7" t="str">
        <f>علوم!J72</f>
        <v>دون المستوى</v>
      </c>
      <c r="N73" s="7">
        <f>فنية!H72</f>
        <v>0</v>
      </c>
      <c r="O73" s="7" t="str">
        <f>فنية!I72</f>
        <v>دون المستوى</v>
      </c>
      <c r="P73" s="7">
        <f>حاسب!I72</f>
        <v>0</v>
      </c>
      <c r="Q73" s="7" t="str">
        <f>حاسب!J72</f>
        <v>دون المستوى</v>
      </c>
      <c r="R73" s="7">
        <f t="shared" si="13"/>
        <v>0</v>
      </c>
      <c r="S73" s="7">
        <f>دين!H72</f>
        <v>0</v>
      </c>
      <c r="T73" s="7" t="str">
        <f>دين!I72</f>
        <v>دون المستوى</v>
      </c>
      <c r="U73" s="14" t="str">
        <f t="shared" si="15"/>
        <v>راسب</v>
      </c>
      <c r="V73" s="10" t="str">
        <f t="shared" si="16"/>
        <v>/عربى/</v>
      </c>
      <c r="W73" s="10" t="str">
        <f t="shared" si="17"/>
        <v>/انجليزى/</v>
      </c>
      <c r="X73" s="10" t="str">
        <f t="shared" si="18"/>
        <v>/دراسات/</v>
      </c>
      <c r="Y73" s="10" t="str">
        <f t="shared" si="19"/>
        <v>/رياضيات/</v>
      </c>
      <c r="Z73" s="10" t="str">
        <f t="shared" si="20"/>
        <v>/علوم/</v>
      </c>
      <c r="AA73" s="10" t="str">
        <f t="shared" si="21"/>
        <v>/تربية فنية/</v>
      </c>
      <c r="AB73" s="10" t="str">
        <f t="shared" si="22"/>
        <v>/حاسب الى/</v>
      </c>
      <c r="AC73" s="10" t="str">
        <f t="shared" si="23"/>
        <v>/مجموع/</v>
      </c>
      <c r="AD73" s="10" t="str">
        <f t="shared" si="24"/>
        <v>/دين/</v>
      </c>
      <c r="AE73" s="13" t="str">
        <f t="shared" si="25"/>
        <v>/عربى/ /انجليزى/ /دراسات/ /رياضيات/ /علوم/ /تربية فنية//حاسب الى//مجموع//دين/</v>
      </c>
      <c r="BF73" s="19">
        <f t="shared" si="14"/>
        <v>1</v>
      </c>
    </row>
    <row r="74" spans="2:58" s="7" customFormat="1" ht="35.1" customHeight="1" thickTop="1" thickBot="1">
      <c r="B74" s="7">
        <v>72</v>
      </c>
      <c r="C74" s="7" t="str">
        <f>عربي!B73</f>
        <v>ايمان محمد محمد حنوره</v>
      </c>
      <c r="D74" s="7">
        <f>عربي!H73</f>
        <v>0</v>
      </c>
      <c r="E74" s="7" t="str">
        <f>عربي!I73</f>
        <v>دون المستوى</v>
      </c>
      <c r="F74" s="7">
        <f>إنجليزي!H73</f>
        <v>0</v>
      </c>
      <c r="G74" s="7" t="str">
        <f>إنجليزي!I73</f>
        <v>دون المستوى</v>
      </c>
      <c r="H74" s="7">
        <f>دراسات!H73</f>
        <v>0</v>
      </c>
      <c r="I74" s="7" t="str">
        <f>دراسات!I73</f>
        <v>دون المستوى</v>
      </c>
      <c r="J74" s="7">
        <f>رياضيات!I73</f>
        <v>0</v>
      </c>
      <c r="K74" s="7" t="str">
        <f>رياضيات!J73</f>
        <v>دون المستوى</v>
      </c>
      <c r="L74" s="7">
        <f>علوم!I73</f>
        <v>0</v>
      </c>
      <c r="M74" s="7" t="str">
        <f>علوم!J73</f>
        <v>دون المستوى</v>
      </c>
      <c r="N74" s="7">
        <f>فنية!H73</f>
        <v>0</v>
      </c>
      <c r="O74" s="7" t="str">
        <f>فنية!I73</f>
        <v>دون المستوى</v>
      </c>
      <c r="P74" s="7">
        <f>حاسب!I73</f>
        <v>0</v>
      </c>
      <c r="Q74" s="7" t="str">
        <f>حاسب!J73</f>
        <v>دون المستوى</v>
      </c>
      <c r="R74" s="7">
        <f t="shared" si="13"/>
        <v>0</v>
      </c>
      <c r="S74" s="7">
        <f>دين!H73</f>
        <v>0</v>
      </c>
      <c r="T74" s="7" t="str">
        <f>دين!I73</f>
        <v>دون المستوى</v>
      </c>
      <c r="U74" s="14" t="str">
        <f t="shared" si="15"/>
        <v>راسب</v>
      </c>
      <c r="V74" s="10" t="str">
        <f t="shared" si="16"/>
        <v>/عربى/</v>
      </c>
      <c r="W74" s="10" t="str">
        <f t="shared" si="17"/>
        <v>/انجليزى/</v>
      </c>
      <c r="X74" s="10" t="str">
        <f t="shared" si="18"/>
        <v>/دراسات/</v>
      </c>
      <c r="Y74" s="10" t="str">
        <f t="shared" si="19"/>
        <v>/رياضيات/</v>
      </c>
      <c r="Z74" s="10" t="str">
        <f t="shared" si="20"/>
        <v>/علوم/</v>
      </c>
      <c r="AA74" s="10" t="str">
        <f t="shared" si="21"/>
        <v>/تربية فنية/</v>
      </c>
      <c r="AB74" s="10" t="str">
        <f t="shared" si="22"/>
        <v>/حاسب الى/</v>
      </c>
      <c r="AC74" s="10" t="str">
        <f t="shared" si="23"/>
        <v>/مجموع/</v>
      </c>
      <c r="AD74" s="10" t="str">
        <f t="shared" si="24"/>
        <v>/دين/</v>
      </c>
      <c r="AE74" s="13" t="str">
        <f t="shared" si="25"/>
        <v>/عربى/ /انجليزى/ /دراسات/ /رياضيات/ /علوم/ /تربية فنية//حاسب الى//مجموع//دين/</v>
      </c>
      <c r="BF74" s="19">
        <f t="shared" si="14"/>
        <v>1</v>
      </c>
    </row>
    <row r="75" spans="2:58" s="7" customFormat="1" ht="35.1" customHeight="1" thickTop="1" thickBot="1">
      <c r="B75" s="7">
        <v>73</v>
      </c>
      <c r="C75" s="7" t="str">
        <f>عربي!B74</f>
        <v>ايمان محمد مصطفى عباس</v>
      </c>
      <c r="D75" s="7">
        <f>عربي!H74</f>
        <v>0</v>
      </c>
      <c r="E75" s="7" t="str">
        <f>عربي!I74</f>
        <v>دون المستوى</v>
      </c>
      <c r="F75" s="7">
        <f>إنجليزي!H74</f>
        <v>0</v>
      </c>
      <c r="G75" s="7" t="str">
        <f>إنجليزي!I74</f>
        <v>دون المستوى</v>
      </c>
      <c r="H75" s="7">
        <f>دراسات!H74</f>
        <v>0</v>
      </c>
      <c r="I75" s="7" t="str">
        <f>دراسات!I74</f>
        <v>دون المستوى</v>
      </c>
      <c r="J75" s="7">
        <f>رياضيات!I74</f>
        <v>0</v>
      </c>
      <c r="K75" s="7" t="str">
        <f>رياضيات!J74</f>
        <v>دون المستوى</v>
      </c>
      <c r="L75" s="7">
        <f>علوم!I74</f>
        <v>0</v>
      </c>
      <c r="M75" s="7" t="str">
        <f>علوم!J74</f>
        <v>دون المستوى</v>
      </c>
      <c r="N75" s="7">
        <f>فنية!H74</f>
        <v>0</v>
      </c>
      <c r="O75" s="7" t="str">
        <f>فنية!I74</f>
        <v>دون المستوى</v>
      </c>
      <c r="P75" s="7">
        <f>حاسب!I74</f>
        <v>0</v>
      </c>
      <c r="Q75" s="7" t="str">
        <f>حاسب!J74</f>
        <v>دون المستوى</v>
      </c>
      <c r="R75" s="7">
        <f t="shared" si="13"/>
        <v>0</v>
      </c>
      <c r="S75" s="7">
        <f>دين!H74</f>
        <v>0</v>
      </c>
      <c r="T75" s="7" t="str">
        <f>دين!I74</f>
        <v>دون المستوى</v>
      </c>
      <c r="U75" s="14" t="str">
        <f t="shared" si="15"/>
        <v>راسب</v>
      </c>
      <c r="V75" s="10" t="str">
        <f t="shared" si="16"/>
        <v>/عربى/</v>
      </c>
      <c r="W75" s="10" t="str">
        <f t="shared" si="17"/>
        <v>/انجليزى/</v>
      </c>
      <c r="X75" s="10" t="str">
        <f t="shared" si="18"/>
        <v>/دراسات/</v>
      </c>
      <c r="Y75" s="10" t="str">
        <f t="shared" si="19"/>
        <v>/رياضيات/</v>
      </c>
      <c r="Z75" s="10" t="str">
        <f t="shared" si="20"/>
        <v>/علوم/</v>
      </c>
      <c r="AA75" s="10" t="str">
        <f t="shared" si="21"/>
        <v>/تربية فنية/</v>
      </c>
      <c r="AB75" s="10" t="str">
        <f t="shared" si="22"/>
        <v>/حاسب الى/</v>
      </c>
      <c r="AC75" s="10" t="str">
        <f t="shared" si="23"/>
        <v>/مجموع/</v>
      </c>
      <c r="AD75" s="10" t="str">
        <f t="shared" si="24"/>
        <v>/دين/</v>
      </c>
      <c r="AE75" s="13" t="str">
        <f t="shared" si="25"/>
        <v>/عربى/ /انجليزى/ /دراسات/ /رياضيات/ /علوم/ /تربية فنية//حاسب الى//مجموع//دين/</v>
      </c>
      <c r="BF75" s="19">
        <f t="shared" si="14"/>
        <v>1</v>
      </c>
    </row>
    <row r="76" spans="2:58" s="7" customFormat="1" ht="35.1" customHeight="1" thickTop="1" thickBot="1">
      <c r="B76" s="7">
        <v>74</v>
      </c>
      <c r="C76" s="7" t="str">
        <f>عربي!B75</f>
        <v>ايناس مدحت محمود عبد المقصود</v>
      </c>
      <c r="D76" s="7">
        <f>عربي!H75</f>
        <v>0</v>
      </c>
      <c r="E76" s="7" t="str">
        <f>عربي!I75</f>
        <v>دون المستوى</v>
      </c>
      <c r="F76" s="7">
        <f>إنجليزي!H75</f>
        <v>0</v>
      </c>
      <c r="G76" s="7" t="str">
        <f>إنجليزي!I75</f>
        <v>دون المستوى</v>
      </c>
      <c r="H76" s="7">
        <f>دراسات!H75</f>
        <v>0</v>
      </c>
      <c r="I76" s="7" t="str">
        <f>دراسات!I75</f>
        <v>دون المستوى</v>
      </c>
      <c r="J76" s="7">
        <f>رياضيات!I75</f>
        <v>0</v>
      </c>
      <c r="K76" s="7" t="str">
        <f>رياضيات!J75</f>
        <v>دون المستوى</v>
      </c>
      <c r="L76" s="7">
        <f>علوم!I75</f>
        <v>0</v>
      </c>
      <c r="M76" s="7" t="str">
        <f>علوم!J75</f>
        <v>دون المستوى</v>
      </c>
      <c r="N76" s="7">
        <f>فنية!H75</f>
        <v>0</v>
      </c>
      <c r="O76" s="7" t="str">
        <f>فنية!I75</f>
        <v>دون المستوى</v>
      </c>
      <c r="P76" s="7">
        <f>حاسب!I75</f>
        <v>0</v>
      </c>
      <c r="Q76" s="7" t="str">
        <f>حاسب!J75</f>
        <v>دون المستوى</v>
      </c>
      <c r="R76" s="7">
        <f t="shared" si="13"/>
        <v>0</v>
      </c>
      <c r="S76" s="7">
        <f>دين!H75</f>
        <v>0</v>
      </c>
      <c r="T76" s="7" t="str">
        <f>دين!I75</f>
        <v>دون المستوى</v>
      </c>
      <c r="U76" s="14" t="str">
        <f t="shared" si="15"/>
        <v>راسب</v>
      </c>
      <c r="V76" s="10" t="str">
        <f t="shared" si="16"/>
        <v>/عربى/</v>
      </c>
      <c r="W76" s="10" t="str">
        <f t="shared" si="17"/>
        <v>/انجليزى/</v>
      </c>
      <c r="X76" s="10" t="str">
        <f t="shared" si="18"/>
        <v>/دراسات/</v>
      </c>
      <c r="Y76" s="10" t="str">
        <f t="shared" si="19"/>
        <v>/رياضيات/</v>
      </c>
      <c r="Z76" s="10" t="str">
        <f t="shared" si="20"/>
        <v>/علوم/</v>
      </c>
      <c r="AA76" s="10" t="str">
        <f t="shared" si="21"/>
        <v>/تربية فنية/</v>
      </c>
      <c r="AB76" s="10" t="str">
        <f t="shared" si="22"/>
        <v>/حاسب الى/</v>
      </c>
      <c r="AC76" s="10" t="str">
        <f t="shared" si="23"/>
        <v>/مجموع/</v>
      </c>
      <c r="AD76" s="10" t="str">
        <f t="shared" si="24"/>
        <v>/دين/</v>
      </c>
      <c r="AE76" s="13" t="str">
        <f t="shared" si="25"/>
        <v>/عربى/ /انجليزى/ /دراسات/ /رياضيات/ /علوم/ /تربية فنية//حاسب الى//مجموع//دين/</v>
      </c>
      <c r="BF76" s="19">
        <f t="shared" si="14"/>
        <v>1</v>
      </c>
    </row>
    <row r="77" spans="2:58" s="7" customFormat="1" ht="35.1" customHeight="1" thickTop="1" thickBot="1">
      <c r="B77" s="7">
        <v>75</v>
      </c>
      <c r="C77" s="7" t="str">
        <f>عربي!B76</f>
        <v>ايه ابراهيم الزاهى سالم</v>
      </c>
      <c r="D77" s="7">
        <f>عربي!H76</f>
        <v>0</v>
      </c>
      <c r="E77" s="7" t="str">
        <f>عربي!I76</f>
        <v>دون المستوى</v>
      </c>
      <c r="F77" s="7">
        <f>إنجليزي!H76</f>
        <v>0</v>
      </c>
      <c r="G77" s="7" t="str">
        <f>إنجليزي!I76</f>
        <v>دون المستوى</v>
      </c>
      <c r="H77" s="7">
        <f>دراسات!H76</f>
        <v>0</v>
      </c>
      <c r="I77" s="7" t="str">
        <f>دراسات!I76</f>
        <v>دون المستوى</v>
      </c>
      <c r="J77" s="7">
        <f>رياضيات!I76</f>
        <v>0</v>
      </c>
      <c r="K77" s="7" t="str">
        <f>رياضيات!J76</f>
        <v>دون المستوى</v>
      </c>
      <c r="L77" s="7">
        <f>علوم!I76</f>
        <v>0</v>
      </c>
      <c r="M77" s="7" t="str">
        <f>علوم!J76</f>
        <v>دون المستوى</v>
      </c>
      <c r="N77" s="7">
        <f>فنية!H76</f>
        <v>0</v>
      </c>
      <c r="O77" s="7" t="str">
        <f>فنية!I76</f>
        <v>دون المستوى</v>
      </c>
      <c r="P77" s="7">
        <f>حاسب!I76</f>
        <v>0</v>
      </c>
      <c r="Q77" s="7" t="str">
        <f>حاسب!J76</f>
        <v>دون المستوى</v>
      </c>
      <c r="R77" s="7">
        <f t="shared" si="13"/>
        <v>0</v>
      </c>
      <c r="S77" s="7">
        <f>دين!H76</f>
        <v>0</v>
      </c>
      <c r="T77" s="7" t="str">
        <f>دين!I76</f>
        <v>دون المستوى</v>
      </c>
      <c r="U77" s="14" t="str">
        <f t="shared" si="15"/>
        <v>راسب</v>
      </c>
      <c r="V77" s="10" t="str">
        <f t="shared" si="16"/>
        <v>/عربى/</v>
      </c>
      <c r="W77" s="10" t="str">
        <f t="shared" si="17"/>
        <v>/انجليزى/</v>
      </c>
      <c r="X77" s="10" t="str">
        <f t="shared" si="18"/>
        <v>/دراسات/</v>
      </c>
      <c r="Y77" s="10" t="str">
        <f t="shared" si="19"/>
        <v>/رياضيات/</v>
      </c>
      <c r="Z77" s="10" t="str">
        <f t="shared" si="20"/>
        <v>/علوم/</v>
      </c>
      <c r="AA77" s="10" t="str">
        <f t="shared" si="21"/>
        <v>/تربية فنية/</v>
      </c>
      <c r="AB77" s="10" t="str">
        <f t="shared" si="22"/>
        <v>/حاسب الى/</v>
      </c>
      <c r="AC77" s="10" t="str">
        <f t="shared" si="23"/>
        <v>/مجموع/</v>
      </c>
      <c r="AD77" s="10" t="str">
        <f t="shared" si="24"/>
        <v>/دين/</v>
      </c>
      <c r="AE77" s="13" t="str">
        <f t="shared" si="25"/>
        <v>/عربى/ /انجليزى/ /دراسات/ /رياضيات/ /علوم/ /تربية فنية//حاسب الى//مجموع//دين/</v>
      </c>
      <c r="BF77" s="19">
        <f t="shared" si="14"/>
        <v>1</v>
      </c>
    </row>
    <row r="78" spans="2:58" s="7" customFormat="1" ht="35.1" customHeight="1" thickTop="1" thickBot="1">
      <c r="B78" s="7">
        <v>76</v>
      </c>
      <c r="C78" s="7" t="str">
        <f>عربي!B77</f>
        <v>ايه البيلى حافظ البيلى الشبه</v>
      </c>
      <c r="D78" s="7">
        <f>عربي!H77</f>
        <v>0</v>
      </c>
      <c r="E78" s="7" t="str">
        <f>عربي!I77</f>
        <v>دون المستوى</v>
      </c>
      <c r="F78" s="7">
        <f>إنجليزي!H77</f>
        <v>0</v>
      </c>
      <c r="G78" s="7" t="str">
        <f>إنجليزي!I77</f>
        <v>دون المستوى</v>
      </c>
      <c r="H78" s="7">
        <f>دراسات!H77</f>
        <v>0</v>
      </c>
      <c r="I78" s="7" t="str">
        <f>دراسات!I77</f>
        <v>دون المستوى</v>
      </c>
      <c r="J78" s="7">
        <f>رياضيات!I77</f>
        <v>0</v>
      </c>
      <c r="K78" s="7" t="str">
        <f>رياضيات!J77</f>
        <v>دون المستوى</v>
      </c>
      <c r="L78" s="7">
        <f>علوم!I77</f>
        <v>0</v>
      </c>
      <c r="M78" s="7" t="str">
        <f>علوم!J77</f>
        <v>دون المستوى</v>
      </c>
      <c r="N78" s="7">
        <f>فنية!H77</f>
        <v>0</v>
      </c>
      <c r="O78" s="7" t="str">
        <f>فنية!I77</f>
        <v>دون المستوى</v>
      </c>
      <c r="P78" s="7">
        <f>حاسب!I77</f>
        <v>0</v>
      </c>
      <c r="Q78" s="7" t="str">
        <f>حاسب!J77</f>
        <v>دون المستوى</v>
      </c>
      <c r="R78" s="7">
        <f t="shared" si="13"/>
        <v>0</v>
      </c>
      <c r="S78" s="7">
        <f>دين!H77</f>
        <v>0</v>
      </c>
      <c r="T78" s="7" t="str">
        <f>دين!I77</f>
        <v>دون المستوى</v>
      </c>
      <c r="U78" s="14" t="str">
        <f t="shared" si="15"/>
        <v>راسب</v>
      </c>
      <c r="V78" s="10" t="str">
        <f t="shared" si="16"/>
        <v>/عربى/</v>
      </c>
      <c r="W78" s="10" t="str">
        <f t="shared" si="17"/>
        <v>/انجليزى/</v>
      </c>
      <c r="X78" s="10" t="str">
        <f t="shared" si="18"/>
        <v>/دراسات/</v>
      </c>
      <c r="Y78" s="10" t="str">
        <f t="shared" si="19"/>
        <v>/رياضيات/</v>
      </c>
      <c r="Z78" s="10" t="str">
        <f t="shared" si="20"/>
        <v>/علوم/</v>
      </c>
      <c r="AA78" s="10" t="str">
        <f t="shared" si="21"/>
        <v>/تربية فنية/</v>
      </c>
      <c r="AB78" s="10" t="str">
        <f t="shared" si="22"/>
        <v>/حاسب الى/</v>
      </c>
      <c r="AC78" s="10" t="str">
        <f t="shared" si="23"/>
        <v>/مجموع/</v>
      </c>
      <c r="AD78" s="10" t="str">
        <f t="shared" si="24"/>
        <v>/دين/</v>
      </c>
      <c r="AE78" s="13" t="str">
        <f t="shared" si="25"/>
        <v>/عربى/ /انجليزى/ /دراسات/ /رياضيات/ /علوم/ /تربية فنية//حاسب الى//مجموع//دين/</v>
      </c>
      <c r="BF78" s="19">
        <f t="shared" si="14"/>
        <v>1</v>
      </c>
    </row>
    <row r="79" spans="2:58" s="7" customFormat="1" ht="35.1" customHeight="1" thickTop="1" thickBot="1">
      <c r="B79" s="7">
        <v>77</v>
      </c>
      <c r="C79" s="7" t="str">
        <f>عربي!B78</f>
        <v>ايه العدوي السيد سليمان البساطي</v>
      </c>
      <c r="D79" s="7">
        <f>عربي!H78</f>
        <v>0</v>
      </c>
      <c r="E79" s="7" t="str">
        <f>عربي!I78</f>
        <v>دون المستوى</v>
      </c>
      <c r="F79" s="7">
        <f>إنجليزي!H78</f>
        <v>0</v>
      </c>
      <c r="G79" s="7" t="str">
        <f>إنجليزي!I78</f>
        <v>دون المستوى</v>
      </c>
      <c r="H79" s="7">
        <f>دراسات!H78</f>
        <v>0</v>
      </c>
      <c r="I79" s="7" t="str">
        <f>دراسات!I78</f>
        <v>دون المستوى</v>
      </c>
      <c r="J79" s="7">
        <f>رياضيات!I78</f>
        <v>0</v>
      </c>
      <c r="K79" s="7" t="str">
        <f>رياضيات!J78</f>
        <v>دون المستوى</v>
      </c>
      <c r="L79" s="7">
        <f>علوم!I78</f>
        <v>0</v>
      </c>
      <c r="M79" s="7" t="str">
        <f>علوم!J78</f>
        <v>دون المستوى</v>
      </c>
      <c r="N79" s="7">
        <f>فنية!H78</f>
        <v>0</v>
      </c>
      <c r="O79" s="7" t="str">
        <f>فنية!I78</f>
        <v>دون المستوى</v>
      </c>
      <c r="P79" s="7">
        <f>حاسب!I78</f>
        <v>0</v>
      </c>
      <c r="Q79" s="7" t="str">
        <f>حاسب!J78</f>
        <v>دون المستوى</v>
      </c>
      <c r="R79" s="7">
        <f t="shared" si="13"/>
        <v>0</v>
      </c>
      <c r="S79" s="7">
        <f>دين!H78</f>
        <v>0</v>
      </c>
      <c r="T79" s="7" t="str">
        <f>دين!I78</f>
        <v>دون المستوى</v>
      </c>
      <c r="U79" s="14" t="str">
        <f t="shared" si="15"/>
        <v>راسب</v>
      </c>
      <c r="V79" s="10" t="str">
        <f t="shared" si="16"/>
        <v>/عربى/</v>
      </c>
      <c r="W79" s="10" t="str">
        <f t="shared" si="17"/>
        <v>/انجليزى/</v>
      </c>
      <c r="X79" s="10" t="str">
        <f t="shared" si="18"/>
        <v>/دراسات/</v>
      </c>
      <c r="Y79" s="10" t="str">
        <f t="shared" si="19"/>
        <v>/رياضيات/</v>
      </c>
      <c r="Z79" s="10" t="str">
        <f t="shared" si="20"/>
        <v>/علوم/</v>
      </c>
      <c r="AA79" s="10" t="str">
        <f t="shared" si="21"/>
        <v>/تربية فنية/</v>
      </c>
      <c r="AB79" s="10" t="str">
        <f t="shared" si="22"/>
        <v>/حاسب الى/</v>
      </c>
      <c r="AC79" s="10" t="str">
        <f t="shared" si="23"/>
        <v>/مجموع/</v>
      </c>
      <c r="AD79" s="10" t="str">
        <f t="shared" si="24"/>
        <v>/دين/</v>
      </c>
      <c r="AE79" s="13" t="str">
        <f t="shared" si="25"/>
        <v>/عربى/ /انجليزى/ /دراسات/ /رياضيات/ /علوم/ /تربية فنية//حاسب الى//مجموع//دين/</v>
      </c>
      <c r="BF79" s="19">
        <f t="shared" si="14"/>
        <v>1</v>
      </c>
    </row>
    <row r="80" spans="2:58" s="7" customFormat="1" ht="35.1" customHeight="1" thickTop="1" thickBot="1">
      <c r="B80" s="7">
        <v>78</v>
      </c>
      <c r="C80" s="7" t="str">
        <f>عربي!B79</f>
        <v>ايه ايمن السيد احمد عثمان حنوره</v>
      </c>
      <c r="D80" s="7">
        <f>عربي!H79</f>
        <v>0</v>
      </c>
      <c r="E80" s="7" t="str">
        <f>عربي!I79</f>
        <v>دون المستوى</v>
      </c>
      <c r="F80" s="7">
        <f>إنجليزي!H79</f>
        <v>0</v>
      </c>
      <c r="G80" s="7" t="str">
        <f>إنجليزي!I79</f>
        <v>دون المستوى</v>
      </c>
      <c r="H80" s="7">
        <f>دراسات!H79</f>
        <v>0</v>
      </c>
      <c r="I80" s="7" t="str">
        <f>دراسات!I79</f>
        <v>دون المستوى</v>
      </c>
      <c r="J80" s="7">
        <f>رياضيات!I79</f>
        <v>0</v>
      </c>
      <c r="K80" s="7" t="str">
        <f>رياضيات!J79</f>
        <v>دون المستوى</v>
      </c>
      <c r="L80" s="7">
        <f>علوم!I79</f>
        <v>0</v>
      </c>
      <c r="M80" s="7" t="str">
        <f>علوم!J79</f>
        <v>دون المستوى</v>
      </c>
      <c r="N80" s="7">
        <f>فنية!H79</f>
        <v>0</v>
      </c>
      <c r="O80" s="7" t="str">
        <f>فنية!I79</f>
        <v>دون المستوى</v>
      </c>
      <c r="P80" s="7">
        <f>حاسب!I79</f>
        <v>0</v>
      </c>
      <c r="Q80" s="7" t="str">
        <f>حاسب!J79</f>
        <v>دون المستوى</v>
      </c>
      <c r="R80" s="7">
        <f t="shared" si="13"/>
        <v>0</v>
      </c>
      <c r="S80" s="7">
        <f>دين!H79</f>
        <v>0</v>
      </c>
      <c r="T80" s="7" t="str">
        <f>دين!I79</f>
        <v>دون المستوى</v>
      </c>
      <c r="U80" s="14" t="str">
        <f t="shared" si="15"/>
        <v>راسب</v>
      </c>
      <c r="V80" s="10" t="str">
        <f t="shared" si="16"/>
        <v>/عربى/</v>
      </c>
      <c r="W80" s="10" t="str">
        <f t="shared" si="17"/>
        <v>/انجليزى/</v>
      </c>
      <c r="X80" s="10" t="str">
        <f t="shared" si="18"/>
        <v>/دراسات/</v>
      </c>
      <c r="Y80" s="10" t="str">
        <f t="shared" si="19"/>
        <v>/رياضيات/</v>
      </c>
      <c r="Z80" s="10" t="str">
        <f t="shared" si="20"/>
        <v>/علوم/</v>
      </c>
      <c r="AA80" s="10" t="str">
        <f t="shared" si="21"/>
        <v>/تربية فنية/</v>
      </c>
      <c r="AB80" s="10" t="str">
        <f t="shared" si="22"/>
        <v>/حاسب الى/</v>
      </c>
      <c r="AC80" s="10" t="str">
        <f t="shared" si="23"/>
        <v>/مجموع/</v>
      </c>
      <c r="AD80" s="10" t="str">
        <f t="shared" si="24"/>
        <v>/دين/</v>
      </c>
      <c r="AE80" s="13" t="str">
        <f t="shared" si="25"/>
        <v>/عربى/ /انجليزى/ /دراسات/ /رياضيات/ /علوم/ /تربية فنية//حاسب الى//مجموع//دين/</v>
      </c>
      <c r="BF80" s="19">
        <f t="shared" si="14"/>
        <v>1</v>
      </c>
    </row>
    <row r="81" spans="2:58" s="7" customFormat="1" ht="35.1" customHeight="1" thickTop="1" thickBot="1">
      <c r="B81" s="7">
        <v>79</v>
      </c>
      <c r="C81" s="7" t="str">
        <f>عربي!B80</f>
        <v>ايه حسن حسن منصور</v>
      </c>
      <c r="D81" s="7">
        <f>عربي!H80</f>
        <v>0</v>
      </c>
      <c r="E81" s="7" t="str">
        <f>عربي!I80</f>
        <v>دون المستوى</v>
      </c>
      <c r="F81" s="7">
        <f>إنجليزي!H80</f>
        <v>0</v>
      </c>
      <c r="G81" s="7" t="str">
        <f>إنجليزي!I80</f>
        <v>دون المستوى</v>
      </c>
      <c r="H81" s="7">
        <f>دراسات!H80</f>
        <v>0</v>
      </c>
      <c r="I81" s="7" t="str">
        <f>دراسات!I80</f>
        <v>دون المستوى</v>
      </c>
      <c r="J81" s="7">
        <f>رياضيات!I80</f>
        <v>0</v>
      </c>
      <c r="K81" s="7" t="str">
        <f>رياضيات!J80</f>
        <v>دون المستوى</v>
      </c>
      <c r="L81" s="7">
        <f>علوم!I80</f>
        <v>0</v>
      </c>
      <c r="M81" s="7" t="str">
        <f>علوم!J80</f>
        <v>دون المستوى</v>
      </c>
      <c r="N81" s="7">
        <f>فنية!H80</f>
        <v>0</v>
      </c>
      <c r="O81" s="7" t="str">
        <f>فنية!I80</f>
        <v>دون المستوى</v>
      </c>
      <c r="P81" s="7">
        <f>حاسب!I80</f>
        <v>0</v>
      </c>
      <c r="Q81" s="7" t="str">
        <f>حاسب!J80</f>
        <v>دون المستوى</v>
      </c>
      <c r="R81" s="7">
        <f t="shared" si="13"/>
        <v>0</v>
      </c>
      <c r="S81" s="7">
        <f>دين!H80</f>
        <v>0</v>
      </c>
      <c r="T81" s="7" t="str">
        <f>دين!I80</f>
        <v>دون المستوى</v>
      </c>
      <c r="U81" s="14" t="str">
        <f t="shared" si="15"/>
        <v>راسب</v>
      </c>
      <c r="V81" s="10" t="str">
        <f t="shared" si="16"/>
        <v>/عربى/</v>
      </c>
      <c r="W81" s="10" t="str">
        <f t="shared" si="17"/>
        <v>/انجليزى/</v>
      </c>
      <c r="X81" s="10" t="str">
        <f t="shared" si="18"/>
        <v>/دراسات/</v>
      </c>
      <c r="Y81" s="10" t="str">
        <f t="shared" si="19"/>
        <v>/رياضيات/</v>
      </c>
      <c r="Z81" s="10" t="str">
        <f t="shared" si="20"/>
        <v>/علوم/</v>
      </c>
      <c r="AA81" s="10" t="str">
        <f t="shared" si="21"/>
        <v>/تربية فنية/</v>
      </c>
      <c r="AB81" s="10" t="str">
        <f t="shared" si="22"/>
        <v>/حاسب الى/</v>
      </c>
      <c r="AC81" s="10" t="str">
        <f t="shared" si="23"/>
        <v>/مجموع/</v>
      </c>
      <c r="AD81" s="10" t="str">
        <f t="shared" si="24"/>
        <v>/دين/</v>
      </c>
      <c r="AE81" s="13" t="str">
        <f t="shared" si="25"/>
        <v>/عربى/ /انجليزى/ /دراسات/ /رياضيات/ /علوم/ /تربية فنية//حاسب الى//مجموع//دين/</v>
      </c>
      <c r="BF81" s="19">
        <f t="shared" si="14"/>
        <v>1</v>
      </c>
    </row>
    <row r="82" spans="2:58" s="7" customFormat="1" ht="35.1" customHeight="1" thickTop="1" thickBot="1">
      <c r="B82" s="7">
        <v>80</v>
      </c>
      <c r="C82" s="7" t="str">
        <f>عربي!B81</f>
        <v>ايه ذكى صلاح ذكى الدوانسى</v>
      </c>
      <c r="D82" s="7">
        <f>عربي!H81</f>
        <v>0</v>
      </c>
      <c r="E82" s="7" t="str">
        <f>عربي!I81</f>
        <v>دون المستوى</v>
      </c>
      <c r="F82" s="7">
        <f>إنجليزي!H81</f>
        <v>0</v>
      </c>
      <c r="G82" s="7" t="str">
        <f>إنجليزي!I81</f>
        <v>دون المستوى</v>
      </c>
      <c r="H82" s="7">
        <f>دراسات!H81</f>
        <v>0</v>
      </c>
      <c r="I82" s="7" t="str">
        <f>دراسات!I81</f>
        <v>دون المستوى</v>
      </c>
      <c r="J82" s="7">
        <f>رياضيات!I81</f>
        <v>0</v>
      </c>
      <c r="K82" s="7" t="str">
        <f>رياضيات!J81</f>
        <v>دون المستوى</v>
      </c>
      <c r="L82" s="7">
        <f>علوم!I81</f>
        <v>0</v>
      </c>
      <c r="M82" s="7" t="str">
        <f>علوم!J81</f>
        <v>دون المستوى</v>
      </c>
      <c r="N82" s="7">
        <f>فنية!H81</f>
        <v>0</v>
      </c>
      <c r="O82" s="7" t="str">
        <f>فنية!I81</f>
        <v>دون المستوى</v>
      </c>
      <c r="P82" s="7">
        <f>حاسب!I81</f>
        <v>0</v>
      </c>
      <c r="Q82" s="7" t="str">
        <f>حاسب!J81</f>
        <v>دون المستوى</v>
      </c>
      <c r="R82" s="7">
        <f t="shared" si="13"/>
        <v>0</v>
      </c>
      <c r="S82" s="7">
        <f>دين!H81</f>
        <v>0</v>
      </c>
      <c r="T82" s="7" t="str">
        <f>دين!I81</f>
        <v>دون المستوى</v>
      </c>
      <c r="U82" s="14" t="str">
        <f t="shared" si="15"/>
        <v>راسب</v>
      </c>
      <c r="V82" s="10" t="str">
        <f t="shared" si="16"/>
        <v>/عربى/</v>
      </c>
      <c r="W82" s="10" t="str">
        <f t="shared" si="17"/>
        <v>/انجليزى/</v>
      </c>
      <c r="X82" s="10" t="str">
        <f t="shared" si="18"/>
        <v>/دراسات/</v>
      </c>
      <c r="Y82" s="10" t="str">
        <f t="shared" si="19"/>
        <v>/رياضيات/</v>
      </c>
      <c r="Z82" s="10" t="str">
        <f t="shared" si="20"/>
        <v>/علوم/</v>
      </c>
      <c r="AA82" s="10" t="str">
        <f t="shared" si="21"/>
        <v>/تربية فنية/</v>
      </c>
      <c r="AB82" s="10" t="str">
        <f t="shared" si="22"/>
        <v>/حاسب الى/</v>
      </c>
      <c r="AC82" s="10" t="str">
        <f t="shared" si="23"/>
        <v>/مجموع/</v>
      </c>
      <c r="AD82" s="10" t="str">
        <f t="shared" si="24"/>
        <v>/دين/</v>
      </c>
      <c r="AE82" s="13" t="str">
        <f t="shared" si="25"/>
        <v>/عربى/ /انجليزى/ /دراسات/ /رياضيات/ /علوم/ /تربية فنية//حاسب الى//مجموع//دين/</v>
      </c>
      <c r="BF82" s="19">
        <f t="shared" si="14"/>
        <v>1</v>
      </c>
    </row>
    <row r="83" spans="2:58" s="7" customFormat="1" ht="35.1" customHeight="1" thickTop="1" thickBot="1">
      <c r="B83" s="7">
        <v>81</v>
      </c>
      <c r="C83" s="7" t="str">
        <f>عربي!B82</f>
        <v>ايه رشدى ابراهيم اسماعيل</v>
      </c>
      <c r="D83" s="7">
        <f>عربي!H82</f>
        <v>0</v>
      </c>
      <c r="E83" s="7" t="str">
        <f>عربي!I82</f>
        <v>دون المستوى</v>
      </c>
      <c r="F83" s="7">
        <f>إنجليزي!H82</f>
        <v>0</v>
      </c>
      <c r="G83" s="7" t="str">
        <f>إنجليزي!I82</f>
        <v>دون المستوى</v>
      </c>
      <c r="H83" s="7">
        <f>دراسات!H82</f>
        <v>0</v>
      </c>
      <c r="I83" s="7" t="str">
        <f>دراسات!I82</f>
        <v>دون المستوى</v>
      </c>
      <c r="J83" s="7">
        <f>رياضيات!I82</f>
        <v>0</v>
      </c>
      <c r="K83" s="7" t="str">
        <f>رياضيات!J82</f>
        <v>دون المستوى</v>
      </c>
      <c r="L83" s="7">
        <f>علوم!I82</f>
        <v>0</v>
      </c>
      <c r="M83" s="7" t="str">
        <f>علوم!J82</f>
        <v>دون المستوى</v>
      </c>
      <c r="N83" s="7">
        <f>فنية!H82</f>
        <v>0</v>
      </c>
      <c r="O83" s="7" t="str">
        <f>فنية!I82</f>
        <v>دون المستوى</v>
      </c>
      <c r="P83" s="7">
        <f>حاسب!I82</f>
        <v>0</v>
      </c>
      <c r="Q83" s="7" t="str">
        <f>حاسب!J82</f>
        <v>دون المستوى</v>
      </c>
      <c r="R83" s="7">
        <f t="shared" si="13"/>
        <v>0</v>
      </c>
      <c r="S83" s="7">
        <f>دين!H82</f>
        <v>0</v>
      </c>
      <c r="T83" s="7" t="str">
        <f>دين!I82</f>
        <v>دون المستوى</v>
      </c>
      <c r="U83" s="14" t="str">
        <f t="shared" si="15"/>
        <v>راسب</v>
      </c>
      <c r="V83" s="10" t="str">
        <f t="shared" si="16"/>
        <v>/عربى/</v>
      </c>
      <c r="W83" s="10" t="str">
        <f t="shared" si="17"/>
        <v>/انجليزى/</v>
      </c>
      <c r="X83" s="10" t="str">
        <f t="shared" si="18"/>
        <v>/دراسات/</v>
      </c>
      <c r="Y83" s="10" t="str">
        <f t="shared" si="19"/>
        <v>/رياضيات/</v>
      </c>
      <c r="Z83" s="10" t="str">
        <f t="shared" si="20"/>
        <v>/علوم/</v>
      </c>
      <c r="AA83" s="10" t="str">
        <f t="shared" si="21"/>
        <v>/تربية فنية/</v>
      </c>
      <c r="AB83" s="10" t="str">
        <f t="shared" si="22"/>
        <v>/حاسب الى/</v>
      </c>
      <c r="AC83" s="10" t="str">
        <f t="shared" si="23"/>
        <v>/مجموع/</v>
      </c>
      <c r="AD83" s="10" t="str">
        <f t="shared" si="24"/>
        <v>/دين/</v>
      </c>
      <c r="AE83" s="13" t="str">
        <f t="shared" si="25"/>
        <v>/عربى/ /انجليزى/ /دراسات/ /رياضيات/ /علوم/ /تربية فنية//حاسب الى//مجموع//دين/</v>
      </c>
      <c r="BF83" s="19">
        <f t="shared" si="14"/>
        <v>1</v>
      </c>
    </row>
    <row r="84" spans="2:58" s="7" customFormat="1" ht="35.1" customHeight="1" thickTop="1" thickBot="1">
      <c r="B84" s="7">
        <v>82</v>
      </c>
      <c r="C84" s="7" t="str">
        <f>عربي!B83</f>
        <v>ايه سامى محمد احمد الدسوقى</v>
      </c>
      <c r="D84" s="7">
        <f>عربي!H83</f>
        <v>0</v>
      </c>
      <c r="E84" s="7" t="str">
        <f>عربي!I83</f>
        <v>دون المستوى</v>
      </c>
      <c r="F84" s="7">
        <f>إنجليزي!H83</f>
        <v>0</v>
      </c>
      <c r="G84" s="7" t="str">
        <f>إنجليزي!I83</f>
        <v>دون المستوى</v>
      </c>
      <c r="H84" s="7">
        <f>دراسات!H83</f>
        <v>0</v>
      </c>
      <c r="I84" s="7" t="str">
        <f>دراسات!I83</f>
        <v>دون المستوى</v>
      </c>
      <c r="J84" s="7">
        <f>رياضيات!I83</f>
        <v>0</v>
      </c>
      <c r="K84" s="7" t="str">
        <f>رياضيات!J83</f>
        <v>دون المستوى</v>
      </c>
      <c r="L84" s="7">
        <f>علوم!I83</f>
        <v>0</v>
      </c>
      <c r="M84" s="7" t="str">
        <f>علوم!J83</f>
        <v>دون المستوى</v>
      </c>
      <c r="N84" s="7">
        <f>فنية!H83</f>
        <v>0</v>
      </c>
      <c r="O84" s="7" t="str">
        <f>فنية!I83</f>
        <v>دون المستوى</v>
      </c>
      <c r="P84" s="7">
        <f>حاسب!I83</f>
        <v>0</v>
      </c>
      <c r="Q84" s="7" t="str">
        <f>حاسب!J83</f>
        <v>دون المستوى</v>
      </c>
      <c r="R84" s="7">
        <f t="shared" si="13"/>
        <v>0</v>
      </c>
      <c r="S84" s="7">
        <f>دين!H83</f>
        <v>0</v>
      </c>
      <c r="T84" s="7" t="str">
        <f>دين!I83</f>
        <v>دون المستوى</v>
      </c>
      <c r="U84" s="14" t="str">
        <f t="shared" si="15"/>
        <v>راسب</v>
      </c>
      <c r="V84" s="10" t="str">
        <f t="shared" si="16"/>
        <v>/عربى/</v>
      </c>
      <c r="W84" s="10" t="str">
        <f t="shared" si="17"/>
        <v>/انجليزى/</v>
      </c>
      <c r="X84" s="10" t="str">
        <f t="shared" si="18"/>
        <v>/دراسات/</v>
      </c>
      <c r="Y84" s="10" t="str">
        <f t="shared" si="19"/>
        <v>/رياضيات/</v>
      </c>
      <c r="Z84" s="10" t="str">
        <f t="shared" si="20"/>
        <v>/علوم/</v>
      </c>
      <c r="AA84" s="10" t="str">
        <f t="shared" si="21"/>
        <v>/تربية فنية/</v>
      </c>
      <c r="AB84" s="10" t="str">
        <f t="shared" si="22"/>
        <v>/حاسب الى/</v>
      </c>
      <c r="AC84" s="10" t="str">
        <f t="shared" si="23"/>
        <v>/مجموع/</v>
      </c>
      <c r="AD84" s="10" t="str">
        <f t="shared" si="24"/>
        <v>/دين/</v>
      </c>
      <c r="AE84" s="13" t="str">
        <f t="shared" si="25"/>
        <v>/عربى/ /انجليزى/ /دراسات/ /رياضيات/ /علوم/ /تربية فنية//حاسب الى//مجموع//دين/</v>
      </c>
      <c r="BF84" s="19">
        <f t="shared" si="14"/>
        <v>1</v>
      </c>
    </row>
    <row r="85" spans="2:58" s="7" customFormat="1" ht="35.1" customHeight="1" thickTop="1" thickBot="1">
      <c r="B85" s="7">
        <v>83</v>
      </c>
      <c r="C85" s="7" t="str">
        <f>عربي!B84</f>
        <v>ايه صبحى احمد احمد البساطى</v>
      </c>
      <c r="D85" s="7">
        <f>عربي!H84</f>
        <v>0</v>
      </c>
      <c r="E85" s="7" t="str">
        <f>عربي!I84</f>
        <v>دون المستوى</v>
      </c>
      <c r="F85" s="7">
        <f>إنجليزي!H84</f>
        <v>0</v>
      </c>
      <c r="G85" s="7" t="str">
        <f>إنجليزي!I84</f>
        <v>دون المستوى</v>
      </c>
      <c r="H85" s="7">
        <f>دراسات!H84</f>
        <v>0</v>
      </c>
      <c r="I85" s="7" t="str">
        <f>دراسات!I84</f>
        <v>دون المستوى</v>
      </c>
      <c r="J85" s="7">
        <f>رياضيات!I84</f>
        <v>0</v>
      </c>
      <c r="K85" s="7" t="str">
        <f>رياضيات!J84</f>
        <v>دون المستوى</v>
      </c>
      <c r="L85" s="7">
        <f>علوم!I84</f>
        <v>0</v>
      </c>
      <c r="M85" s="7" t="str">
        <f>علوم!J84</f>
        <v>دون المستوى</v>
      </c>
      <c r="N85" s="7">
        <f>فنية!H84</f>
        <v>0</v>
      </c>
      <c r="O85" s="7" t="str">
        <f>فنية!I84</f>
        <v>دون المستوى</v>
      </c>
      <c r="P85" s="7">
        <f>حاسب!I84</f>
        <v>0</v>
      </c>
      <c r="Q85" s="7" t="str">
        <f>حاسب!J84</f>
        <v>دون المستوى</v>
      </c>
      <c r="R85" s="7">
        <f t="shared" si="13"/>
        <v>0</v>
      </c>
      <c r="S85" s="7">
        <f>دين!H84</f>
        <v>0</v>
      </c>
      <c r="T85" s="7" t="str">
        <f>دين!I84</f>
        <v>دون المستوى</v>
      </c>
      <c r="U85" s="14" t="str">
        <f t="shared" si="15"/>
        <v>راسب</v>
      </c>
      <c r="V85" s="10" t="str">
        <f t="shared" si="16"/>
        <v>/عربى/</v>
      </c>
      <c r="W85" s="10" t="str">
        <f t="shared" si="17"/>
        <v>/انجليزى/</v>
      </c>
      <c r="X85" s="10" t="str">
        <f t="shared" si="18"/>
        <v>/دراسات/</v>
      </c>
      <c r="Y85" s="10" t="str">
        <f t="shared" si="19"/>
        <v>/رياضيات/</v>
      </c>
      <c r="Z85" s="10" t="str">
        <f t="shared" si="20"/>
        <v>/علوم/</v>
      </c>
      <c r="AA85" s="10" t="str">
        <f t="shared" si="21"/>
        <v>/تربية فنية/</v>
      </c>
      <c r="AB85" s="10" t="str">
        <f t="shared" si="22"/>
        <v>/حاسب الى/</v>
      </c>
      <c r="AC85" s="10" t="str">
        <f t="shared" si="23"/>
        <v>/مجموع/</v>
      </c>
      <c r="AD85" s="10" t="str">
        <f t="shared" si="24"/>
        <v>/دين/</v>
      </c>
      <c r="AE85" s="13" t="str">
        <f t="shared" si="25"/>
        <v>/عربى/ /انجليزى/ /دراسات/ /رياضيات/ /علوم/ /تربية فنية//حاسب الى//مجموع//دين/</v>
      </c>
      <c r="BF85" s="19">
        <f t="shared" si="14"/>
        <v>1</v>
      </c>
    </row>
    <row r="86" spans="2:58" s="7" customFormat="1" ht="35.1" customHeight="1" thickTop="1" thickBot="1">
      <c r="B86" s="7">
        <v>84</v>
      </c>
      <c r="C86" s="7" t="str">
        <f>عربي!B85</f>
        <v>ايه عبد الحميد ابو الوفا عبد الحميد عبد الرؤف</v>
      </c>
      <c r="D86" s="7">
        <f>عربي!H85</f>
        <v>0</v>
      </c>
      <c r="E86" s="7" t="str">
        <f>عربي!I85</f>
        <v>دون المستوى</v>
      </c>
      <c r="F86" s="7">
        <f>إنجليزي!H85</f>
        <v>0</v>
      </c>
      <c r="G86" s="7" t="str">
        <f>إنجليزي!I85</f>
        <v>دون المستوى</v>
      </c>
      <c r="H86" s="7">
        <f>دراسات!H85</f>
        <v>0</v>
      </c>
      <c r="I86" s="7" t="str">
        <f>دراسات!I85</f>
        <v>دون المستوى</v>
      </c>
      <c r="J86" s="7">
        <f>رياضيات!I85</f>
        <v>0</v>
      </c>
      <c r="K86" s="7" t="str">
        <f>رياضيات!J85</f>
        <v>دون المستوى</v>
      </c>
      <c r="L86" s="7">
        <f>علوم!I85</f>
        <v>0</v>
      </c>
      <c r="M86" s="7" t="str">
        <f>علوم!J85</f>
        <v>دون المستوى</v>
      </c>
      <c r="N86" s="7">
        <f>فنية!H85</f>
        <v>0</v>
      </c>
      <c r="O86" s="7" t="str">
        <f>فنية!I85</f>
        <v>دون المستوى</v>
      </c>
      <c r="P86" s="7">
        <f>حاسب!I85</f>
        <v>0</v>
      </c>
      <c r="Q86" s="7" t="str">
        <f>حاسب!J85</f>
        <v>دون المستوى</v>
      </c>
      <c r="R86" s="7">
        <f t="shared" si="13"/>
        <v>0</v>
      </c>
      <c r="S86" s="7">
        <f>دين!H85</f>
        <v>0</v>
      </c>
      <c r="T86" s="7" t="str">
        <f>دين!I85</f>
        <v>دون المستوى</v>
      </c>
      <c r="U86" s="14" t="str">
        <f t="shared" si="15"/>
        <v>راسب</v>
      </c>
      <c r="V86" s="10" t="str">
        <f t="shared" si="16"/>
        <v>/عربى/</v>
      </c>
      <c r="W86" s="10" t="str">
        <f t="shared" si="17"/>
        <v>/انجليزى/</v>
      </c>
      <c r="X86" s="10" t="str">
        <f t="shared" si="18"/>
        <v>/دراسات/</v>
      </c>
      <c r="Y86" s="10" t="str">
        <f t="shared" si="19"/>
        <v>/رياضيات/</v>
      </c>
      <c r="Z86" s="10" t="str">
        <f t="shared" si="20"/>
        <v>/علوم/</v>
      </c>
      <c r="AA86" s="10" t="str">
        <f t="shared" si="21"/>
        <v>/تربية فنية/</v>
      </c>
      <c r="AB86" s="10" t="str">
        <f t="shared" si="22"/>
        <v>/حاسب الى/</v>
      </c>
      <c r="AC86" s="10" t="str">
        <f t="shared" si="23"/>
        <v>/مجموع/</v>
      </c>
      <c r="AD86" s="10" t="str">
        <f t="shared" si="24"/>
        <v>/دين/</v>
      </c>
      <c r="AE86" s="13" t="str">
        <f t="shared" si="25"/>
        <v>/عربى/ /انجليزى/ /دراسات/ /رياضيات/ /علوم/ /تربية فنية//حاسب الى//مجموع//دين/</v>
      </c>
      <c r="BF86" s="19">
        <f t="shared" si="14"/>
        <v>1</v>
      </c>
    </row>
    <row r="87" spans="2:58" s="7" customFormat="1" ht="35.1" customHeight="1" thickTop="1" thickBot="1">
      <c r="B87" s="7">
        <v>85</v>
      </c>
      <c r="C87" s="7" t="str">
        <f>عربي!B86</f>
        <v>ايه عبد اللاه عبد الجميل على الحداد</v>
      </c>
      <c r="D87" s="7">
        <f>عربي!H86</f>
        <v>0</v>
      </c>
      <c r="E87" s="7" t="str">
        <f>عربي!I86</f>
        <v>دون المستوى</v>
      </c>
      <c r="F87" s="7">
        <f>إنجليزي!H86</f>
        <v>0</v>
      </c>
      <c r="G87" s="7" t="str">
        <f>إنجليزي!I86</f>
        <v>دون المستوى</v>
      </c>
      <c r="H87" s="7">
        <f>دراسات!H86</f>
        <v>0</v>
      </c>
      <c r="I87" s="7" t="str">
        <f>دراسات!I86</f>
        <v>دون المستوى</v>
      </c>
      <c r="J87" s="7">
        <f>رياضيات!I86</f>
        <v>0</v>
      </c>
      <c r="K87" s="7" t="str">
        <f>رياضيات!J86</f>
        <v>دون المستوى</v>
      </c>
      <c r="L87" s="7">
        <f>علوم!I86</f>
        <v>0</v>
      </c>
      <c r="M87" s="7" t="str">
        <f>علوم!J86</f>
        <v>دون المستوى</v>
      </c>
      <c r="N87" s="7">
        <f>فنية!H86</f>
        <v>0</v>
      </c>
      <c r="O87" s="7" t="str">
        <f>فنية!I86</f>
        <v>دون المستوى</v>
      </c>
      <c r="P87" s="7">
        <f>حاسب!I86</f>
        <v>0</v>
      </c>
      <c r="Q87" s="7" t="str">
        <f>حاسب!J86</f>
        <v>دون المستوى</v>
      </c>
      <c r="R87" s="7">
        <f t="shared" si="13"/>
        <v>0</v>
      </c>
      <c r="S87" s="7">
        <f>دين!H86</f>
        <v>0</v>
      </c>
      <c r="T87" s="7" t="str">
        <f>دين!I86</f>
        <v>دون المستوى</v>
      </c>
      <c r="U87" s="14" t="str">
        <f t="shared" si="15"/>
        <v>راسب</v>
      </c>
      <c r="V87" s="10" t="str">
        <f t="shared" si="16"/>
        <v>/عربى/</v>
      </c>
      <c r="W87" s="10" t="str">
        <f t="shared" si="17"/>
        <v>/انجليزى/</v>
      </c>
      <c r="X87" s="10" t="str">
        <f t="shared" si="18"/>
        <v>/دراسات/</v>
      </c>
      <c r="Y87" s="10" t="str">
        <f t="shared" si="19"/>
        <v>/رياضيات/</v>
      </c>
      <c r="Z87" s="10" t="str">
        <f t="shared" si="20"/>
        <v>/علوم/</v>
      </c>
      <c r="AA87" s="10" t="str">
        <f t="shared" si="21"/>
        <v>/تربية فنية/</v>
      </c>
      <c r="AB87" s="10" t="str">
        <f t="shared" si="22"/>
        <v>/حاسب الى/</v>
      </c>
      <c r="AC87" s="10" t="str">
        <f t="shared" si="23"/>
        <v>/مجموع/</v>
      </c>
      <c r="AD87" s="10" t="str">
        <f t="shared" si="24"/>
        <v>/دين/</v>
      </c>
      <c r="AE87" s="13" t="str">
        <f t="shared" si="25"/>
        <v>/عربى/ /انجليزى/ /دراسات/ /رياضيات/ /علوم/ /تربية فنية//حاسب الى//مجموع//دين/</v>
      </c>
      <c r="BF87" s="19">
        <f t="shared" si="14"/>
        <v>1</v>
      </c>
    </row>
    <row r="88" spans="2:58" s="7" customFormat="1" ht="35.1" customHeight="1" thickTop="1" thickBot="1">
      <c r="B88" s="7">
        <v>86</v>
      </c>
      <c r="C88" s="7" t="str">
        <f>عربي!B87</f>
        <v>ايه على عطيه رجب الطبجى</v>
      </c>
      <c r="D88" s="7">
        <f>عربي!H87</f>
        <v>0</v>
      </c>
      <c r="E88" s="7" t="str">
        <f>عربي!I87</f>
        <v>دون المستوى</v>
      </c>
      <c r="F88" s="7">
        <f>إنجليزي!H87</f>
        <v>0</v>
      </c>
      <c r="G88" s="7" t="str">
        <f>إنجليزي!I87</f>
        <v>دون المستوى</v>
      </c>
      <c r="H88" s="7">
        <f>دراسات!H87</f>
        <v>0</v>
      </c>
      <c r="I88" s="7" t="str">
        <f>دراسات!I87</f>
        <v>دون المستوى</v>
      </c>
      <c r="J88" s="7">
        <f>رياضيات!I87</f>
        <v>0</v>
      </c>
      <c r="K88" s="7" t="str">
        <f>رياضيات!J87</f>
        <v>دون المستوى</v>
      </c>
      <c r="L88" s="7">
        <f>علوم!I87</f>
        <v>0</v>
      </c>
      <c r="M88" s="7" t="str">
        <f>علوم!J87</f>
        <v>دون المستوى</v>
      </c>
      <c r="N88" s="7">
        <f>فنية!H87</f>
        <v>0</v>
      </c>
      <c r="O88" s="7" t="str">
        <f>فنية!I87</f>
        <v>دون المستوى</v>
      </c>
      <c r="P88" s="7">
        <f>حاسب!I87</f>
        <v>0</v>
      </c>
      <c r="Q88" s="7" t="str">
        <f>حاسب!J87</f>
        <v>دون المستوى</v>
      </c>
      <c r="R88" s="7">
        <f t="shared" si="13"/>
        <v>0</v>
      </c>
      <c r="S88" s="7">
        <f>دين!H87</f>
        <v>0</v>
      </c>
      <c r="T88" s="7" t="str">
        <f>دين!I87</f>
        <v>دون المستوى</v>
      </c>
      <c r="U88" s="14" t="str">
        <f t="shared" si="15"/>
        <v>راسب</v>
      </c>
      <c r="V88" s="10" t="str">
        <f t="shared" si="16"/>
        <v>/عربى/</v>
      </c>
      <c r="W88" s="10" t="str">
        <f t="shared" si="17"/>
        <v>/انجليزى/</v>
      </c>
      <c r="X88" s="10" t="str">
        <f t="shared" si="18"/>
        <v>/دراسات/</v>
      </c>
      <c r="Y88" s="10" t="str">
        <f t="shared" si="19"/>
        <v>/رياضيات/</v>
      </c>
      <c r="Z88" s="10" t="str">
        <f t="shared" si="20"/>
        <v>/علوم/</v>
      </c>
      <c r="AA88" s="10" t="str">
        <f t="shared" si="21"/>
        <v>/تربية فنية/</v>
      </c>
      <c r="AB88" s="10" t="str">
        <f t="shared" si="22"/>
        <v>/حاسب الى/</v>
      </c>
      <c r="AC88" s="10" t="str">
        <f t="shared" si="23"/>
        <v>/مجموع/</v>
      </c>
      <c r="AD88" s="10" t="str">
        <f t="shared" si="24"/>
        <v>/دين/</v>
      </c>
      <c r="AE88" s="13" t="str">
        <f t="shared" si="25"/>
        <v>/عربى/ /انجليزى/ /دراسات/ /رياضيات/ /علوم/ /تربية فنية//حاسب الى//مجموع//دين/</v>
      </c>
      <c r="BF88" s="19">
        <f t="shared" si="14"/>
        <v>1</v>
      </c>
    </row>
    <row r="89" spans="2:58" s="7" customFormat="1" ht="35.1" customHeight="1" thickTop="1" thickBot="1">
      <c r="B89" s="7">
        <v>87</v>
      </c>
      <c r="C89" s="7" t="str">
        <f>عربي!B88</f>
        <v>ايه محمد مسعد حجازي</v>
      </c>
      <c r="D89" s="7">
        <f>عربي!H88</f>
        <v>0</v>
      </c>
      <c r="E89" s="7" t="str">
        <f>عربي!I88</f>
        <v>دون المستوى</v>
      </c>
      <c r="F89" s="7">
        <f>إنجليزي!H88</f>
        <v>0</v>
      </c>
      <c r="G89" s="7" t="str">
        <f>إنجليزي!I88</f>
        <v>دون المستوى</v>
      </c>
      <c r="H89" s="7">
        <f>دراسات!H88</f>
        <v>0</v>
      </c>
      <c r="I89" s="7" t="str">
        <f>دراسات!I88</f>
        <v>دون المستوى</v>
      </c>
      <c r="J89" s="7">
        <f>رياضيات!I88</f>
        <v>0</v>
      </c>
      <c r="K89" s="7" t="str">
        <f>رياضيات!J88</f>
        <v>دون المستوى</v>
      </c>
      <c r="L89" s="7">
        <f>علوم!I88</f>
        <v>0</v>
      </c>
      <c r="M89" s="7" t="str">
        <f>علوم!J88</f>
        <v>دون المستوى</v>
      </c>
      <c r="N89" s="7">
        <f>فنية!H88</f>
        <v>0</v>
      </c>
      <c r="O89" s="7" t="str">
        <f>فنية!I88</f>
        <v>دون المستوى</v>
      </c>
      <c r="P89" s="7">
        <f>حاسب!I88</f>
        <v>0</v>
      </c>
      <c r="Q89" s="7" t="str">
        <f>حاسب!J88</f>
        <v>دون المستوى</v>
      </c>
      <c r="R89" s="7">
        <f t="shared" si="13"/>
        <v>0</v>
      </c>
      <c r="S89" s="7">
        <f>دين!H88</f>
        <v>0</v>
      </c>
      <c r="T89" s="7" t="str">
        <f>دين!I88</f>
        <v>دون المستوى</v>
      </c>
      <c r="U89" s="14" t="str">
        <f t="shared" si="15"/>
        <v>راسب</v>
      </c>
      <c r="V89" s="10" t="str">
        <f t="shared" si="16"/>
        <v>/عربى/</v>
      </c>
      <c r="W89" s="10" t="str">
        <f t="shared" si="17"/>
        <v>/انجليزى/</v>
      </c>
      <c r="X89" s="10" t="str">
        <f t="shared" si="18"/>
        <v>/دراسات/</v>
      </c>
      <c r="Y89" s="10" t="str">
        <f t="shared" si="19"/>
        <v>/رياضيات/</v>
      </c>
      <c r="Z89" s="10" t="str">
        <f t="shared" si="20"/>
        <v>/علوم/</v>
      </c>
      <c r="AA89" s="10" t="str">
        <f t="shared" si="21"/>
        <v>/تربية فنية/</v>
      </c>
      <c r="AB89" s="10" t="str">
        <f t="shared" si="22"/>
        <v>/حاسب الى/</v>
      </c>
      <c r="AC89" s="10" t="str">
        <f t="shared" si="23"/>
        <v>/مجموع/</v>
      </c>
      <c r="AD89" s="10" t="str">
        <f t="shared" si="24"/>
        <v>/دين/</v>
      </c>
      <c r="AE89" s="13" t="str">
        <f t="shared" si="25"/>
        <v>/عربى/ /انجليزى/ /دراسات/ /رياضيات/ /علوم/ /تربية فنية//حاسب الى//مجموع//دين/</v>
      </c>
      <c r="BF89" s="19">
        <f t="shared" si="14"/>
        <v>1</v>
      </c>
    </row>
    <row r="90" spans="2:58" s="7" customFormat="1" ht="35.1" customHeight="1" thickTop="1" thickBot="1">
      <c r="B90" s="7">
        <v>88</v>
      </c>
      <c r="C90" s="7" t="str">
        <f>عربي!B89</f>
        <v>ايه مصطفى حسن وهبى درويش</v>
      </c>
      <c r="D90" s="7">
        <f>عربي!H89</f>
        <v>0</v>
      </c>
      <c r="E90" s="7" t="str">
        <f>عربي!I89</f>
        <v>دون المستوى</v>
      </c>
      <c r="F90" s="7">
        <f>إنجليزي!H89</f>
        <v>0</v>
      </c>
      <c r="G90" s="7" t="str">
        <f>إنجليزي!I89</f>
        <v>دون المستوى</v>
      </c>
      <c r="H90" s="7">
        <f>دراسات!H89</f>
        <v>0</v>
      </c>
      <c r="I90" s="7" t="str">
        <f>دراسات!I89</f>
        <v>دون المستوى</v>
      </c>
      <c r="J90" s="7">
        <f>رياضيات!I89</f>
        <v>0</v>
      </c>
      <c r="K90" s="7" t="str">
        <f>رياضيات!J89</f>
        <v>دون المستوى</v>
      </c>
      <c r="L90" s="7">
        <f>علوم!I89</f>
        <v>0</v>
      </c>
      <c r="M90" s="7" t="str">
        <f>علوم!J89</f>
        <v>دون المستوى</v>
      </c>
      <c r="N90" s="7">
        <f>فنية!H89</f>
        <v>0</v>
      </c>
      <c r="O90" s="7" t="str">
        <f>فنية!I89</f>
        <v>دون المستوى</v>
      </c>
      <c r="P90" s="7">
        <f>حاسب!I89</f>
        <v>0</v>
      </c>
      <c r="Q90" s="7" t="str">
        <f>حاسب!J89</f>
        <v>دون المستوى</v>
      </c>
      <c r="R90" s="7">
        <f t="shared" si="13"/>
        <v>0</v>
      </c>
      <c r="S90" s="7">
        <f>دين!H89</f>
        <v>0</v>
      </c>
      <c r="T90" s="7" t="str">
        <f>دين!I89</f>
        <v>دون المستوى</v>
      </c>
      <c r="U90" s="14" t="str">
        <f t="shared" si="15"/>
        <v>راسب</v>
      </c>
      <c r="V90" s="10" t="str">
        <f t="shared" si="16"/>
        <v>/عربى/</v>
      </c>
      <c r="W90" s="10" t="str">
        <f t="shared" si="17"/>
        <v>/انجليزى/</v>
      </c>
      <c r="X90" s="10" t="str">
        <f t="shared" si="18"/>
        <v>/دراسات/</v>
      </c>
      <c r="Y90" s="10" t="str">
        <f t="shared" si="19"/>
        <v>/رياضيات/</v>
      </c>
      <c r="Z90" s="10" t="str">
        <f t="shared" si="20"/>
        <v>/علوم/</v>
      </c>
      <c r="AA90" s="10" t="str">
        <f t="shared" si="21"/>
        <v>/تربية فنية/</v>
      </c>
      <c r="AB90" s="10" t="str">
        <f t="shared" si="22"/>
        <v>/حاسب الى/</v>
      </c>
      <c r="AC90" s="10" t="str">
        <f t="shared" si="23"/>
        <v>/مجموع/</v>
      </c>
      <c r="AD90" s="10" t="str">
        <f t="shared" si="24"/>
        <v>/دين/</v>
      </c>
      <c r="AE90" s="13" t="str">
        <f t="shared" si="25"/>
        <v>/عربى/ /انجليزى/ /دراسات/ /رياضيات/ /علوم/ /تربية فنية//حاسب الى//مجموع//دين/</v>
      </c>
      <c r="BF90" s="19">
        <f t="shared" si="14"/>
        <v>1</v>
      </c>
    </row>
    <row r="91" spans="2:58" s="7" customFormat="1" ht="35.1" customHeight="1" thickTop="1" thickBot="1">
      <c r="B91" s="7">
        <v>89</v>
      </c>
      <c r="C91" s="7" t="str">
        <f>عربي!B90</f>
        <v>ايه موسى عبد ربه محمد الزفتاوي</v>
      </c>
      <c r="D91" s="7">
        <f>عربي!H90</f>
        <v>0</v>
      </c>
      <c r="E91" s="7" t="str">
        <f>عربي!I90</f>
        <v>دون المستوى</v>
      </c>
      <c r="F91" s="7">
        <f>إنجليزي!H90</f>
        <v>0</v>
      </c>
      <c r="G91" s="7" t="str">
        <f>إنجليزي!I90</f>
        <v>دون المستوى</v>
      </c>
      <c r="H91" s="7">
        <f>دراسات!H90</f>
        <v>0</v>
      </c>
      <c r="I91" s="7" t="str">
        <f>دراسات!I90</f>
        <v>دون المستوى</v>
      </c>
      <c r="J91" s="7">
        <f>رياضيات!I90</f>
        <v>0</v>
      </c>
      <c r="K91" s="7" t="str">
        <f>رياضيات!J90</f>
        <v>دون المستوى</v>
      </c>
      <c r="L91" s="7">
        <f>علوم!I90</f>
        <v>0</v>
      </c>
      <c r="M91" s="7" t="str">
        <f>علوم!J90</f>
        <v>دون المستوى</v>
      </c>
      <c r="N91" s="7">
        <f>فنية!H90</f>
        <v>0</v>
      </c>
      <c r="O91" s="7" t="str">
        <f>فنية!I90</f>
        <v>دون المستوى</v>
      </c>
      <c r="P91" s="7">
        <f>حاسب!I90</f>
        <v>0</v>
      </c>
      <c r="Q91" s="7" t="str">
        <f>حاسب!J90</f>
        <v>دون المستوى</v>
      </c>
      <c r="R91" s="7">
        <f t="shared" si="13"/>
        <v>0</v>
      </c>
      <c r="S91" s="7">
        <f>دين!H90</f>
        <v>0</v>
      </c>
      <c r="T91" s="7" t="str">
        <f>دين!I90</f>
        <v>دون المستوى</v>
      </c>
      <c r="U91" s="14" t="str">
        <f t="shared" si="15"/>
        <v>راسب</v>
      </c>
      <c r="V91" s="10" t="str">
        <f t="shared" si="16"/>
        <v>/عربى/</v>
      </c>
      <c r="W91" s="10" t="str">
        <f t="shared" si="17"/>
        <v>/انجليزى/</v>
      </c>
      <c r="X91" s="10" t="str">
        <f t="shared" si="18"/>
        <v>/دراسات/</v>
      </c>
      <c r="Y91" s="10" t="str">
        <f t="shared" si="19"/>
        <v>/رياضيات/</v>
      </c>
      <c r="Z91" s="10" t="str">
        <f t="shared" si="20"/>
        <v>/علوم/</v>
      </c>
      <c r="AA91" s="10" t="str">
        <f t="shared" si="21"/>
        <v>/تربية فنية/</v>
      </c>
      <c r="AB91" s="10" t="str">
        <f t="shared" si="22"/>
        <v>/حاسب الى/</v>
      </c>
      <c r="AC91" s="10" t="str">
        <f t="shared" si="23"/>
        <v>/مجموع/</v>
      </c>
      <c r="AD91" s="10" t="str">
        <f t="shared" si="24"/>
        <v>/دين/</v>
      </c>
      <c r="AE91" s="13" t="str">
        <f t="shared" si="25"/>
        <v>/عربى/ /انجليزى/ /دراسات/ /رياضيات/ /علوم/ /تربية فنية//حاسب الى//مجموع//دين/</v>
      </c>
      <c r="BF91" s="19">
        <f t="shared" si="14"/>
        <v>1</v>
      </c>
    </row>
    <row r="92" spans="2:58" s="7" customFormat="1" ht="35.1" customHeight="1" thickTop="1" thickBot="1">
      <c r="B92" s="7">
        <v>90</v>
      </c>
      <c r="C92" s="7" t="str">
        <f>عربي!B91</f>
        <v>ايه ياسر عبد الباسط محمد عبد ربه</v>
      </c>
      <c r="D92" s="7">
        <f>عربي!H91</f>
        <v>0</v>
      </c>
      <c r="E92" s="7" t="str">
        <f>عربي!I91</f>
        <v>دون المستوى</v>
      </c>
      <c r="F92" s="7">
        <f>إنجليزي!H91</f>
        <v>0</v>
      </c>
      <c r="G92" s="7" t="str">
        <f>إنجليزي!I91</f>
        <v>دون المستوى</v>
      </c>
      <c r="H92" s="7">
        <f>دراسات!H91</f>
        <v>0</v>
      </c>
      <c r="I92" s="7" t="str">
        <f>دراسات!I91</f>
        <v>دون المستوى</v>
      </c>
      <c r="J92" s="7">
        <f>رياضيات!I91</f>
        <v>0</v>
      </c>
      <c r="K92" s="7" t="str">
        <f>رياضيات!J91</f>
        <v>دون المستوى</v>
      </c>
      <c r="L92" s="7">
        <f>علوم!I91</f>
        <v>0</v>
      </c>
      <c r="M92" s="7" t="str">
        <f>علوم!J91</f>
        <v>دون المستوى</v>
      </c>
      <c r="N92" s="7">
        <f>فنية!H91</f>
        <v>0</v>
      </c>
      <c r="O92" s="7" t="str">
        <f>فنية!I91</f>
        <v>دون المستوى</v>
      </c>
      <c r="P92" s="7">
        <f>حاسب!I91</f>
        <v>0</v>
      </c>
      <c r="Q92" s="7" t="str">
        <f>حاسب!J91</f>
        <v>دون المستوى</v>
      </c>
      <c r="R92" s="7">
        <f t="shared" si="13"/>
        <v>0</v>
      </c>
      <c r="S92" s="7">
        <f>دين!H91</f>
        <v>0</v>
      </c>
      <c r="T92" s="7" t="str">
        <f>دين!I91</f>
        <v>دون المستوى</v>
      </c>
      <c r="U92" s="14" t="str">
        <f t="shared" si="15"/>
        <v>راسب</v>
      </c>
      <c r="V92" s="10" t="str">
        <f t="shared" si="16"/>
        <v>/عربى/</v>
      </c>
      <c r="W92" s="10" t="str">
        <f t="shared" si="17"/>
        <v>/انجليزى/</v>
      </c>
      <c r="X92" s="10" t="str">
        <f t="shared" si="18"/>
        <v>/دراسات/</v>
      </c>
      <c r="Y92" s="10" t="str">
        <f t="shared" si="19"/>
        <v>/رياضيات/</v>
      </c>
      <c r="Z92" s="10" t="str">
        <f t="shared" si="20"/>
        <v>/علوم/</v>
      </c>
      <c r="AA92" s="10" t="str">
        <f t="shared" si="21"/>
        <v>/تربية فنية/</v>
      </c>
      <c r="AB92" s="10" t="str">
        <f t="shared" si="22"/>
        <v>/حاسب الى/</v>
      </c>
      <c r="AC92" s="10" t="str">
        <f t="shared" si="23"/>
        <v>/مجموع/</v>
      </c>
      <c r="AD92" s="10" t="str">
        <f t="shared" si="24"/>
        <v>/دين/</v>
      </c>
      <c r="AE92" s="13" t="str">
        <f t="shared" si="25"/>
        <v>/عربى/ /انجليزى/ /دراسات/ /رياضيات/ /علوم/ /تربية فنية//حاسب الى//مجموع//دين/</v>
      </c>
      <c r="BF92" s="19">
        <f t="shared" si="14"/>
        <v>1</v>
      </c>
    </row>
    <row r="93" spans="2:58" s="7" customFormat="1" ht="35.1" customHeight="1" thickTop="1" thickBot="1">
      <c r="B93" s="7">
        <v>91</v>
      </c>
      <c r="C93" s="7" t="str">
        <f>عربي!B92</f>
        <v>بسمه احمد عبد الله السمان عبود</v>
      </c>
      <c r="D93" s="7">
        <f>عربي!H92</f>
        <v>0</v>
      </c>
      <c r="E93" s="7" t="str">
        <f>عربي!I92</f>
        <v>دون المستوى</v>
      </c>
      <c r="F93" s="7">
        <f>إنجليزي!H92</f>
        <v>0</v>
      </c>
      <c r="G93" s="7" t="str">
        <f>إنجليزي!I92</f>
        <v>دون المستوى</v>
      </c>
      <c r="H93" s="7">
        <f>دراسات!H92</f>
        <v>0</v>
      </c>
      <c r="I93" s="7" t="str">
        <f>دراسات!I92</f>
        <v>دون المستوى</v>
      </c>
      <c r="J93" s="7">
        <f>رياضيات!I92</f>
        <v>0</v>
      </c>
      <c r="K93" s="7" t="str">
        <f>رياضيات!J92</f>
        <v>دون المستوى</v>
      </c>
      <c r="L93" s="7">
        <f>علوم!I92</f>
        <v>0</v>
      </c>
      <c r="M93" s="7" t="str">
        <f>علوم!J92</f>
        <v>دون المستوى</v>
      </c>
      <c r="N93" s="7">
        <f>فنية!H92</f>
        <v>0</v>
      </c>
      <c r="O93" s="7" t="str">
        <f>فنية!I92</f>
        <v>دون المستوى</v>
      </c>
      <c r="P93" s="7">
        <f>حاسب!I92</f>
        <v>0</v>
      </c>
      <c r="Q93" s="7" t="str">
        <f>حاسب!J92</f>
        <v>دون المستوى</v>
      </c>
      <c r="R93" s="7">
        <f t="shared" si="13"/>
        <v>0</v>
      </c>
      <c r="S93" s="7">
        <f>دين!H92</f>
        <v>0</v>
      </c>
      <c r="T93" s="7" t="str">
        <f>دين!I92</f>
        <v>دون المستوى</v>
      </c>
      <c r="U93" s="14" t="str">
        <f t="shared" si="15"/>
        <v>راسب</v>
      </c>
      <c r="V93" s="10" t="str">
        <f t="shared" si="16"/>
        <v>/عربى/</v>
      </c>
      <c r="W93" s="10" t="str">
        <f t="shared" si="17"/>
        <v>/انجليزى/</v>
      </c>
      <c r="X93" s="10" t="str">
        <f t="shared" si="18"/>
        <v>/دراسات/</v>
      </c>
      <c r="Y93" s="10" t="str">
        <f t="shared" si="19"/>
        <v>/رياضيات/</v>
      </c>
      <c r="Z93" s="10" t="str">
        <f t="shared" si="20"/>
        <v>/علوم/</v>
      </c>
      <c r="AA93" s="10" t="str">
        <f t="shared" si="21"/>
        <v>/تربية فنية/</v>
      </c>
      <c r="AB93" s="10" t="str">
        <f t="shared" si="22"/>
        <v>/حاسب الى/</v>
      </c>
      <c r="AC93" s="10" t="str">
        <f t="shared" si="23"/>
        <v>/مجموع/</v>
      </c>
      <c r="AD93" s="10" t="str">
        <f t="shared" si="24"/>
        <v>/دين/</v>
      </c>
      <c r="AE93" s="13" t="str">
        <f t="shared" si="25"/>
        <v>/عربى/ /انجليزى/ /دراسات/ /رياضيات/ /علوم/ /تربية فنية//حاسب الى//مجموع//دين/</v>
      </c>
      <c r="BF93" s="19">
        <f t="shared" si="14"/>
        <v>1</v>
      </c>
    </row>
    <row r="94" spans="2:58" s="7" customFormat="1" ht="35.1" customHeight="1" thickTop="1" thickBot="1">
      <c r="B94" s="7">
        <v>92</v>
      </c>
      <c r="C94" s="7" t="str">
        <f>عربي!B93</f>
        <v>بسمه ماهر عبد المجيد عبد الغنى حطب</v>
      </c>
      <c r="D94" s="7">
        <f>عربي!H93</f>
        <v>0</v>
      </c>
      <c r="E94" s="7" t="str">
        <f>عربي!I93</f>
        <v>دون المستوى</v>
      </c>
      <c r="F94" s="7">
        <f>إنجليزي!H93</f>
        <v>0</v>
      </c>
      <c r="G94" s="7" t="str">
        <f>إنجليزي!I93</f>
        <v>دون المستوى</v>
      </c>
      <c r="H94" s="7">
        <f>دراسات!H93</f>
        <v>0</v>
      </c>
      <c r="I94" s="7" t="str">
        <f>دراسات!I93</f>
        <v>دون المستوى</v>
      </c>
      <c r="J94" s="7">
        <f>رياضيات!I93</f>
        <v>0</v>
      </c>
      <c r="K94" s="7" t="str">
        <f>رياضيات!J93</f>
        <v>دون المستوى</v>
      </c>
      <c r="L94" s="7">
        <f>علوم!I93</f>
        <v>0</v>
      </c>
      <c r="M94" s="7" t="str">
        <f>علوم!J93</f>
        <v>دون المستوى</v>
      </c>
      <c r="N94" s="7">
        <f>فنية!H93</f>
        <v>0</v>
      </c>
      <c r="O94" s="7" t="str">
        <f>فنية!I93</f>
        <v>دون المستوى</v>
      </c>
      <c r="P94" s="7">
        <f>حاسب!I93</f>
        <v>0</v>
      </c>
      <c r="Q94" s="7" t="str">
        <f>حاسب!J93</f>
        <v>دون المستوى</v>
      </c>
      <c r="R94" s="7">
        <f t="shared" si="13"/>
        <v>0</v>
      </c>
      <c r="S94" s="7">
        <f>دين!H93</f>
        <v>0</v>
      </c>
      <c r="T94" s="7" t="str">
        <f>دين!I93</f>
        <v>دون المستوى</v>
      </c>
      <c r="U94" s="14" t="str">
        <f t="shared" si="15"/>
        <v>راسب</v>
      </c>
      <c r="V94" s="10" t="str">
        <f t="shared" si="16"/>
        <v>/عربى/</v>
      </c>
      <c r="W94" s="10" t="str">
        <f t="shared" si="17"/>
        <v>/انجليزى/</v>
      </c>
      <c r="X94" s="10" t="str">
        <f t="shared" si="18"/>
        <v>/دراسات/</v>
      </c>
      <c r="Y94" s="10" t="str">
        <f t="shared" si="19"/>
        <v>/رياضيات/</v>
      </c>
      <c r="Z94" s="10" t="str">
        <f t="shared" si="20"/>
        <v>/علوم/</v>
      </c>
      <c r="AA94" s="10" t="str">
        <f t="shared" si="21"/>
        <v>/تربية فنية/</v>
      </c>
      <c r="AB94" s="10" t="str">
        <f t="shared" si="22"/>
        <v>/حاسب الى/</v>
      </c>
      <c r="AC94" s="10" t="str">
        <f t="shared" si="23"/>
        <v>/مجموع/</v>
      </c>
      <c r="AD94" s="10" t="str">
        <f t="shared" si="24"/>
        <v>/دين/</v>
      </c>
      <c r="AE94" s="13" t="str">
        <f t="shared" si="25"/>
        <v>/عربى/ /انجليزى/ /دراسات/ /رياضيات/ /علوم/ /تربية فنية//حاسب الى//مجموع//دين/</v>
      </c>
      <c r="BF94" s="19">
        <f t="shared" si="14"/>
        <v>1</v>
      </c>
    </row>
    <row r="95" spans="2:58" s="7" customFormat="1" ht="35.1" customHeight="1" thickTop="1" thickBot="1">
      <c r="B95" s="7">
        <v>93</v>
      </c>
      <c r="C95" s="7" t="str">
        <f>عربي!B94</f>
        <v>بسمه مصطفى سعد اللاطه</v>
      </c>
      <c r="D95" s="7">
        <f>عربي!H94</f>
        <v>0</v>
      </c>
      <c r="E95" s="7" t="str">
        <f>عربي!I94</f>
        <v>دون المستوى</v>
      </c>
      <c r="F95" s="7">
        <f>إنجليزي!H94</f>
        <v>0</v>
      </c>
      <c r="G95" s="7" t="str">
        <f>إنجليزي!I94</f>
        <v>دون المستوى</v>
      </c>
      <c r="H95" s="7">
        <f>دراسات!H94</f>
        <v>0</v>
      </c>
      <c r="I95" s="7" t="str">
        <f>دراسات!I94</f>
        <v>دون المستوى</v>
      </c>
      <c r="J95" s="7">
        <f>رياضيات!I94</f>
        <v>0</v>
      </c>
      <c r="K95" s="7" t="str">
        <f>رياضيات!J94</f>
        <v>دون المستوى</v>
      </c>
      <c r="L95" s="7">
        <f>علوم!I94</f>
        <v>0</v>
      </c>
      <c r="M95" s="7" t="str">
        <f>علوم!J94</f>
        <v>دون المستوى</v>
      </c>
      <c r="N95" s="7">
        <f>فنية!H94</f>
        <v>0</v>
      </c>
      <c r="O95" s="7" t="str">
        <f>فنية!I94</f>
        <v>دون المستوى</v>
      </c>
      <c r="P95" s="7">
        <f>حاسب!I94</f>
        <v>0</v>
      </c>
      <c r="Q95" s="7" t="str">
        <f>حاسب!J94</f>
        <v>دون المستوى</v>
      </c>
      <c r="R95" s="7">
        <f t="shared" si="13"/>
        <v>0</v>
      </c>
      <c r="S95" s="7">
        <f>دين!H94</f>
        <v>0</v>
      </c>
      <c r="T95" s="7" t="str">
        <f>دين!I94</f>
        <v>دون المستوى</v>
      </c>
      <c r="U95" s="14" t="str">
        <f t="shared" si="15"/>
        <v>راسب</v>
      </c>
      <c r="V95" s="10" t="str">
        <f t="shared" si="16"/>
        <v>/عربى/</v>
      </c>
      <c r="W95" s="10" t="str">
        <f t="shared" si="17"/>
        <v>/انجليزى/</v>
      </c>
      <c r="X95" s="10" t="str">
        <f t="shared" si="18"/>
        <v>/دراسات/</v>
      </c>
      <c r="Y95" s="10" t="str">
        <f t="shared" si="19"/>
        <v>/رياضيات/</v>
      </c>
      <c r="Z95" s="10" t="str">
        <f t="shared" si="20"/>
        <v>/علوم/</v>
      </c>
      <c r="AA95" s="10" t="str">
        <f t="shared" si="21"/>
        <v>/تربية فنية/</v>
      </c>
      <c r="AB95" s="10" t="str">
        <f t="shared" si="22"/>
        <v>/حاسب الى/</v>
      </c>
      <c r="AC95" s="10" t="str">
        <f t="shared" si="23"/>
        <v>/مجموع/</v>
      </c>
      <c r="AD95" s="10" t="str">
        <f t="shared" si="24"/>
        <v>/دين/</v>
      </c>
      <c r="AE95" s="13" t="str">
        <f t="shared" si="25"/>
        <v>/عربى/ /انجليزى/ /دراسات/ /رياضيات/ /علوم/ /تربية فنية//حاسب الى//مجموع//دين/</v>
      </c>
      <c r="BF95" s="19">
        <f t="shared" si="14"/>
        <v>1</v>
      </c>
    </row>
    <row r="96" spans="2:58" s="7" customFormat="1" ht="35.1" customHeight="1" thickTop="1" thickBot="1">
      <c r="B96" s="7">
        <v>94</v>
      </c>
      <c r="C96" s="7" t="str">
        <f>عربي!B95</f>
        <v>بسمه نادر رزق عبد العزيز موافى</v>
      </c>
      <c r="D96" s="7">
        <f>عربي!H95</f>
        <v>0</v>
      </c>
      <c r="E96" s="7" t="str">
        <f>عربي!I95</f>
        <v>دون المستوى</v>
      </c>
      <c r="F96" s="7">
        <f>إنجليزي!H95</f>
        <v>0</v>
      </c>
      <c r="G96" s="7" t="str">
        <f>إنجليزي!I95</f>
        <v>دون المستوى</v>
      </c>
      <c r="H96" s="7">
        <f>دراسات!H95</f>
        <v>0</v>
      </c>
      <c r="I96" s="7" t="str">
        <f>دراسات!I95</f>
        <v>دون المستوى</v>
      </c>
      <c r="J96" s="7">
        <f>رياضيات!I95</f>
        <v>0</v>
      </c>
      <c r="K96" s="7" t="str">
        <f>رياضيات!J95</f>
        <v>دون المستوى</v>
      </c>
      <c r="L96" s="7">
        <f>علوم!I95</f>
        <v>0</v>
      </c>
      <c r="M96" s="7" t="str">
        <f>علوم!J95</f>
        <v>دون المستوى</v>
      </c>
      <c r="N96" s="7">
        <f>فنية!H95</f>
        <v>0</v>
      </c>
      <c r="O96" s="7" t="str">
        <f>فنية!I95</f>
        <v>دون المستوى</v>
      </c>
      <c r="P96" s="7">
        <f>حاسب!I95</f>
        <v>0</v>
      </c>
      <c r="Q96" s="7" t="str">
        <f>حاسب!J95</f>
        <v>دون المستوى</v>
      </c>
      <c r="R96" s="7">
        <f t="shared" si="13"/>
        <v>0</v>
      </c>
      <c r="S96" s="7">
        <f>دين!H95</f>
        <v>0</v>
      </c>
      <c r="T96" s="7" t="str">
        <f>دين!I95</f>
        <v>دون المستوى</v>
      </c>
      <c r="U96" s="14" t="str">
        <f t="shared" si="15"/>
        <v>راسب</v>
      </c>
      <c r="V96" s="10" t="str">
        <f t="shared" si="16"/>
        <v>/عربى/</v>
      </c>
      <c r="W96" s="10" t="str">
        <f t="shared" si="17"/>
        <v>/انجليزى/</v>
      </c>
      <c r="X96" s="10" t="str">
        <f t="shared" si="18"/>
        <v>/دراسات/</v>
      </c>
      <c r="Y96" s="10" t="str">
        <f t="shared" si="19"/>
        <v>/رياضيات/</v>
      </c>
      <c r="Z96" s="10" t="str">
        <f t="shared" si="20"/>
        <v>/علوم/</v>
      </c>
      <c r="AA96" s="10" t="str">
        <f t="shared" si="21"/>
        <v>/تربية فنية/</v>
      </c>
      <c r="AB96" s="10" t="str">
        <f t="shared" si="22"/>
        <v>/حاسب الى/</v>
      </c>
      <c r="AC96" s="10" t="str">
        <f t="shared" si="23"/>
        <v>/مجموع/</v>
      </c>
      <c r="AD96" s="10" t="str">
        <f t="shared" si="24"/>
        <v>/دين/</v>
      </c>
      <c r="AE96" s="13" t="str">
        <f t="shared" si="25"/>
        <v>/عربى/ /انجليزى/ /دراسات/ /رياضيات/ /علوم/ /تربية فنية//حاسب الى//مجموع//دين/</v>
      </c>
      <c r="BF96" s="19">
        <f t="shared" si="14"/>
        <v>1</v>
      </c>
    </row>
    <row r="97" spans="2:58" s="7" customFormat="1" ht="35.1" customHeight="1" thickTop="1" thickBot="1">
      <c r="B97" s="7">
        <v>95</v>
      </c>
      <c r="C97" s="7" t="str">
        <f>عربي!B96</f>
        <v>بشرى محمد محمد حجازى</v>
      </c>
      <c r="D97" s="7">
        <f>عربي!H96</f>
        <v>0</v>
      </c>
      <c r="E97" s="7" t="str">
        <f>عربي!I96</f>
        <v>دون المستوى</v>
      </c>
      <c r="F97" s="7">
        <f>إنجليزي!H96</f>
        <v>0</v>
      </c>
      <c r="G97" s="7" t="str">
        <f>إنجليزي!I96</f>
        <v>دون المستوى</v>
      </c>
      <c r="H97" s="7">
        <f>دراسات!H96</f>
        <v>0</v>
      </c>
      <c r="I97" s="7" t="str">
        <f>دراسات!I96</f>
        <v>دون المستوى</v>
      </c>
      <c r="J97" s="7">
        <f>رياضيات!I96</f>
        <v>0</v>
      </c>
      <c r="K97" s="7" t="str">
        <f>رياضيات!J96</f>
        <v>دون المستوى</v>
      </c>
      <c r="L97" s="7">
        <f>علوم!I96</f>
        <v>0</v>
      </c>
      <c r="M97" s="7" t="str">
        <f>علوم!J96</f>
        <v>دون المستوى</v>
      </c>
      <c r="N97" s="7">
        <f>فنية!H96</f>
        <v>0</v>
      </c>
      <c r="O97" s="7" t="str">
        <f>فنية!I96</f>
        <v>دون المستوى</v>
      </c>
      <c r="P97" s="7">
        <f>حاسب!I96</f>
        <v>0</v>
      </c>
      <c r="Q97" s="7" t="str">
        <f>حاسب!J96</f>
        <v>دون المستوى</v>
      </c>
      <c r="R97" s="7">
        <f t="shared" si="13"/>
        <v>0</v>
      </c>
      <c r="S97" s="7">
        <f>دين!H96</f>
        <v>0</v>
      </c>
      <c r="T97" s="7" t="str">
        <f>دين!I96</f>
        <v>دون المستوى</v>
      </c>
      <c r="U97" s="14" t="str">
        <f t="shared" si="15"/>
        <v>راسب</v>
      </c>
      <c r="V97" s="10" t="str">
        <f t="shared" si="16"/>
        <v>/عربى/</v>
      </c>
      <c r="W97" s="10" t="str">
        <f t="shared" si="17"/>
        <v>/انجليزى/</v>
      </c>
      <c r="X97" s="10" t="str">
        <f t="shared" si="18"/>
        <v>/دراسات/</v>
      </c>
      <c r="Y97" s="10" t="str">
        <f t="shared" si="19"/>
        <v>/رياضيات/</v>
      </c>
      <c r="Z97" s="10" t="str">
        <f t="shared" si="20"/>
        <v>/علوم/</v>
      </c>
      <c r="AA97" s="10" t="str">
        <f t="shared" si="21"/>
        <v>/تربية فنية/</v>
      </c>
      <c r="AB97" s="10" t="str">
        <f t="shared" si="22"/>
        <v>/حاسب الى/</v>
      </c>
      <c r="AC97" s="10" t="str">
        <f t="shared" si="23"/>
        <v>/مجموع/</v>
      </c>
      <c r="AD97" s="10" t="str">
        <f t="shared" si="24"/>
        <v>/دين/</v>
      </c>
      <c r="AE97" s="13" t="str">
        <f t="shared" si="25"/>
        <v>/عربى/ /انجليزى/ /دراسات/ /رياضيات/ /علوم/ /تربية فنية//حاسب الى//مجموع//دين/</v>
      </c>
      <c r="BF97" s="19">
        <f t="shared" si="14"/>
        <v>1</v>
      </c>
    </row>
    <row r="98" spans="2:58" s="7" customFormat="1" ht="35.1" customHeight="1" thickTop="1" thickBot="1">
      <c r="B98" s="7">
        <v>96</v>
      </c>
      <c r="C98" s="7" t="str">
        <f>عربي!B97</f>
        <v>تسنيم حاتم السيد السيد شعلان</v>
      </c>
      <c r="D98" s="7">
        <f>عربي!H97</f>
        <v>0</v>
      </c>
      <c r="E98" s="7" t="str">
        <f>عربي!I97</f>
        <v>دون المستوى</v>
      </c>
      <c r="F98" s="7">
        <f>إنجليزي!H97</f>
        <v>0</v>
      </c>
      <c r="G98" s="7" t="str">
        <f>إنجليزي!I97</f>
        <v>دون المستوى</v>
      </c>
      <c r="H98" s="7">
        <f>دراسات!H97</f>
        <v>0</v>
      </c>
      <c r="I98" s="7" t="str">
        <f>دراسات!I97</f>
        <v>دون المستوى</v>
      </c>
      <c r="J98" s="7">
        <f>رياضيات!I97</f>
        <v>0</v>
      </c>
      <c r="K98" s="7" t="str">
        <f>رياضيات!J97</f>
        <v>دون المستوى</v>
      </c>
      <c r="L98" s="7">
        <f>علوم!I97</f>
        <v>0</v>
      </c>
      <c r="M98" s="7" t="str">
        <f>علوم!J97</f>
        <v>دون المستوى</v>
      </c>
      <c r="N98" s="7">
        <f>فنية!H97</f>
        <v>0</v>
      </c>
      <c r="O98" s="7" t="str">
        <f>فنية!I97</f>
        <v>دون المستوى</v>
      </c>
      <c r="P98" s="7">
        <f>حاسب!I97</f>
        <v>0</v>
      </c>
      <c r="Q98" s="7" t="str">
        <f>حاسب!J97</f>
        <v>دون المستوى</v>
      </c>
      <c r="R98" s="7">
        <f t="shared" si="13"/>
        <v>0</v>
      </c>
      <c r="S98" s="7">
        <f>دين!H97</f>
        <v>0</v>
      </c>
      <c r="T98" s="7" t="str">
        <f>دين!I97</f>
        <v>دون المستوى</v>
      </c>
      <c r="U98" s="14" t="str">
        <f t="shared" si="15"/>
        <v>راسب</v>
      </c>
      <c r="V98" s="10" t="str">
        <f t="shared" si="16"/>
        <v>/عربى/</v>
      </c>
      <c r="W98" s="10" t="str">
        <f t="shared" si="17"/>
        <v>/انجليزى/</v>
      </c>
      <c r="X98" s="10" t="str">
        <f t="shared" si="18"/>
        <v>/دراسات/</v>
      </c>
      <c r="Y98" s="10" t="str">
        <f t="shared" si="19"/>
        <v>/رياضيات/</v>
      </c>
      <c r="Z98" s="10" t="str">
        <f t="shared" si="20"/>
        <v>/علوم/</v>
      </c>
      <c r="AA98" s="10" t="str">
        <f t="shared" si="21"/>
        <v>/تربية فنية/</v>
      </c>
      <c r="AB98" s="10" t="str">
        <f t="shared" si="22"/>
        <v>/حاسب الى/</v>
      </c>
      <c r="AC98" s="10" t="str">
        <f t="shared" si="23"/>
        <v>/مجموع/</v>
      </c>
      <c r="AD98" s="10" t="str">
        <f t="shared" si="24"/>
        <v>/دين/</v>
      </c>
      <c r="AE98" s="13" t="str">
        <f t="shared" si="25"/>
        <v>/عربى/ /انجليزى/ /دراسات/ /رياضيات/ /علوم/ /تربية فنية//حاسب الى//مجموع//دين/</v>
      </c>
      <c r="BF98" s="19">
        <f t="shared" si="14"/>
        <v>1</v>
      </c>
    </row>
    <row r="99" spans="2:58" s="7" customFormat="1" ht="35.1" customHeight="1" thickTop="1" thickBot="1">
      <c r="B99" s="7">
        <v>97</v>
      </c>
      <c r="C99" s="7" t="str">
        <f>عربي!B98</f>
        <v>توحه عبد الله عبد العليم محمد عمر العثملى</v>
      </c>
      <c r="D99" s="7">
        <f>عربي!H98</f>
        <v>0</v>
      </c>
      <c r="E99" s="7" t="str">
        <f>عربي!I98</f>
        <v>دون المستوى</v>
      </c>
      <c r="F99" s="7">
        <f>إنجليزي!H98</f>
        <v>0</v>
      </c>
      <c r="G99" s="7" t="str">
        <f>إنجليزي!I98</f>
        <v>دون المستوى</v>
      </c>
      <c r="H99" s="7">
        <f>دراسات!H98</f>
        <v>0</v>
      </c>
      <c r="I99" s="7" t="str">
        <f>دراسات!I98</f>
        <v>دون المستوى</v>
      </c>
      <c r="J99" s="7">
        <f>رياضيات!I98</f>
        <v>0</v>
      </c>
      <c r="K99" s="7" t="str">
        <f>رياضيات!J98</f>
        <v>دون المستوى</v>
      </c>
      <c r="L99" s="7">
        <f>علوم!I98</f>
        <v>0</v>
      </c>
      <c r="M99" s="7" t="str">
        <f>علوم!J98</f>
        <v>دون المستوى</v>
      </c>
      <c r="N99" s="7">
        <f>فنية!H98</f>
        <v>0</v>
      </c>
      <c r="O99" s="7" t="str">
        <f>فنية!I98</f>
        <v>دون المستوى</v>
      </c>
      <c r="P99" s="7">
        <f>حاسب!I98</f>
        <v>0</v>
      </c>
      <c r="Q99" s="7" t="str">
        <f>حاسب!J98</f>
        <v>دون المستوى</v>
      </c>
      <c r="R99" s="7">
        <f t="shared" si="13"/>
        <v>0</v>
      </c>
      <c r="S99" s="7">
        <f>دين!H98</f>
        <v>0</v>
      </c>
      <c r="T99" s="7" t="str">
        <f>دين!I98</f>
        <v>دون المستوى</v>
      </c>
      <c r="U99" s="14" t="str">
        <f t="shared" si="15"/>
        <v>راسب</v>
      </c>
      <c r="V99" s="10" t="str">
        <f t="shared" si="16"/>
        <v>/عربى/</v>
      </c>
      <c r="W99" s="10" t="str">
        <f t="shared" si="17"/>
        <v>/انجليزى/</v>
      </c>
      <c r="X99" s="10" t="str">
        <f t="shared" si="18"/>
        <v>/دراسات/</v>
      </c>
      <c r="Y99" s="10" t="str">
        <f t="shared" si="19"/>
        <v>/رياضيات/</v>
      </c>
      <c r="Z99" s="10" t="str">
        <f t="shared" si="20"/>
        <v>/علوم/</v>
      </c>
      <c r="AA99" s="10" t="str">
        <f t="shared" si="21"/>
        <v>/تربية فنية/</v>
      </c>
      <c r="AB99" s="10" t="str">
        <f t="shared" si="22"/>
        <v>/حاسب الى/</v>
      </c>
      <c r="AC99" s="10" t="str">
        <f t="shared" si="23"/>
        <v>/مجموع/</v>
      </c>
      <c r="AD99" s="10" t="str">
        <f t="shared" si="24"/>
        <v>/دين/</v>
      </c>
      <c r="AE99" s="13" t="str">
        <f t="shared" si="25"/>
        <v>/عربى/ /انجليزى/ /دراسات/ /رياضيات/ /علوم/ /تربية فنية//حاسب الى//مجموع//دين/</v>
      </c>
      <c r="BF99" s="19">
        <f t="shared" si="14"/>
        <v>1</v>
      </c>
    </row>
    <row r="100" spans="2:58" s="7" customFormat="1" ht="35.1" customHeight="1" thickTop="1" thickBot="1">
      <c r="B100" s="7">
        <v>98</v>
      </c>
      <c r="C100" s="7" t="str">
        <f>عربي!B99</f>
        <v>جهاد حامد ابراهيم زايد صباحى</v>
      </c>
      <c r="D100" s="7">
        <f>عربي!H99</f>
        <v>0</v>
      </c>
      <c r="E100" s="7" t="str">
        <f>عربي!I99</f>
        <v>دون المستوى</v>
      </c>
      <c r="F100" s="7">
        <f>إنجليزي!H99</f>
        <v>0</v>
      </c>
      <c r="G100" s="7" t="str">
        <f>إنجليزي!I99</f>
        <v>دون المستوى</v>
      </c>
      <c r="H100" s="7">
        <f>دراسات!H99</f>
        <v>0</v>
      </c>
      <c r="I100" s="7" t="str">
        <f>دراسات!I99</f>
        <v>دون المستوى</v>
      </c>
      <c r="J100" s="7">
        <f>رياضيات!I99</f>
        <v>0</v>
      </c>
      <c r="K100" s="7" t="str">
        <f>رياضيات!J99</f>
        <v>دون المستوى</v>
      </c>
      <c r="L100" s="7">
        <f>علوم!I99</f>
        <v>0</v>
      </c>
      <c r="M100" s="7" t="str">
        <f>علوم!J99</f>
        <v>دون المستوى</v>
      </c>
      <c r="N100" s="7">
        <f>فنية!H99</f>
        <v>0</v>
      </c>
      <c r="O100" s="7" t="str">
        <f>فنية!I99</f>
        <v>دون المستوى</v>
      </c>
      <c r="P100" s="7">
        <f>حاسب!I99</f>
        <v>0</v>
      </c>
      <c r="Q100" s="7" t="str">
        <f>حاسب!J99</f>
        <v>دون المستوى</v>
      </c>
      <c r="R100" s="7">
        <f t="shared" si="13"/>
        <v>0</v>
      </c>
      <c r="S100" s="7">
        <f>دين!H99</f>
        <v>0</v>
      </c>
      <c r="T100" s="7" t="str">
        <f>دين!I99</f>
        <v>دون المستوى</v>
      </c>
      <c r="U100" s="14" t="str">
        <f t="shared" si="15"/>
        <v>راسب</v>
      </c>
      <c r="V100" s="10" t="str">
        <f t="shared" si="16"/>
        <v>/عربى/</v>
      </c>
      <c r="W100" s="10" t="str">
        <f t="shared" si="17"/>
        <v>/انجليزى/</v>
      </c>
      <c r="X100" s="10" t="str">
        <f t="shared" si="18"/>
        <v>/دراسات/</v>
      </c>
      <c r="Y100" s="10" t="str">
        <f t="shared" si="19"/>
        <v>/رياضيات/</v>
      </c>
      <c r="Z100" s="10" t="str">
        <f t="shared" si="20"/>
        <v>/علوم/</v>
      </c>
      <c r="AA100" s="10" t="str">
        <f t="shared" si="21"/>
        <v>/تربية فنية/</v>
      </c>
      <c r="AB100" s="10" t="str">
        <f t="shared" si="22"/>
        <v>/حاسب الى/</v>
      </c>
      <c r="AC100" s="10" t="str">
        <f t="shared" si="23"/>
        <v>/مجموع/</v>
      </c>
      <c r="AD100" s="10" t="str">
        <f t="shared" si="24"/>
        <v>/دين/</v>
      </c>
      <c r="AE100" s="13" t="str">
        <f t="shared" si="25"/>
        <v>/عربى/ /انجليزى/ /دراسات/ /رياضيات/ /علوم/ /تربية فنية//حاسب الى//مجموع//دين/</v>
      </c>
      <c r="BF100" s="19">
        <f t="shared" si="14"/>
        <v>1</v>
      </c>
    </row>
    <row r="101" spans="2:58" s="7" customFormat="1" ht="35.1" customHeight="1" thickTop="1" thickBot="1">
      <c r="B101" s="7">
        <v>99</v>
      </c>
      <c r="C101" s="7" t="str">
        <f>عربي!B100</f>
        <v>حبيبة توفيق يونس المصرى</v>
      </c>
      <c r="D101" s="7">
        <f>عربي!H100</f>
        <v>0</v>
      </c>
      <c r="E101" s="7" t="str">
        <f>عربي!I100</f>
        <v>دون المستوى</v>
      </c>
      <c r="F101" s="7">
        <f>إنجليزي!H100</f>
        <v>0</v>
      </c>
      <c r="G101" s="7" t="str">
        <f>إنجليزي!I100</f>
        <v>دون المستوى</v>
      </c>
      <c r="H101" s="7">
        <f>دراسات!H100</f>
        <v>0</v>
      </c>
      <c r="I101" s="7" t="str">
        <f>دراسات!I100</f>
        <v>دون المستوى</v>
      </c>
      <c r="J101" s="7">
        <f>رياضيات!I100</f>
        <v>0</v>
      </c>
      <c r="K101" s="7" t="str">
        <f>رياضيات!J100</f>
        <v>دون المستوى</v>
      </c>
      <c r="L101" s="7">
        <f>علوم!I100</f>
        <v>0</v>
      </c>
      <c r="M101" s="7" t="str">
        <f>علوم!J100</f>
        <v>دون المستوى</v>
      </c>
      <c r="N101" s="7">
        <f>فنية!H100</f>
        <v>0</v>
      </c>
      <c r="O101" s="7" t="str">
        <f>فنية!I100</f>
        <v>دون المستوى</v>
      </c>
      <c r="P101" s="7">
        <f>حاسب!I100</f>
        <v>0</v>
      </c>
      <c r="Q101" s="7" t="str">
        <f>حاسب!J100</f>
        <v>دون المستوى</v>
      </c>
      <c r="R101" s="7">
        <f t="shared" si="13"/>
        <v>0</v>
      </c>
      <c r="S101" s="7">
        <f>دين!H100</f>
        <v>0</v>
      </c>
      <c r="T101" s="7" t="str">
        <f>دين!I100</f>
        <v>دون المستوى</v>
      </c>
      <c r="U101" s="14" t="str">
        <f t="shared" si="15"/>
        <v>راسب</v>
      </c>
      <c r="V101" s="10" t="str">
        <f t="shared" si="16"/>
        <v>/عربى/</v>
      </c>
      <c r="W101" s="10" t="str">
        <f t="shared" si="17"/>
        <v>/انجليزى/</v>
      </c>
      <c r="X101" s="10" t="str">
        <f t="shared" si="18"/>
        <v>/دراسات/</v>
      </c>
      <c r="Y101" s="10" t="str">
        <f t="shared" si="19"/>
        <v>/رياضيات/</v>
      </c>
      <c r="Z101" s="10" t="str">
        <f t="shared" si="20"/>
        <v>/علوم/</v>
      </c>
      <c r="AA101" s="10" t="str">
        <f t="shared" si="21"/>
        <v>/تربية فنية/</v>
      </c>
      <c r="AB101" s="10" t="str">
        <f t="shared" si="22"/>
        <v>/حاسب الى/</v>
      </c>
      <c r="AC101" s="10" t="str">
        <f t="shared" si="23"/>
        <v>/مجموع/</v>
      </c>
      <c r="AD101" s="10" t="str">
        <f t="shared" si="24"/>
        <v>/دين/</v>
      </c>
      <c r="AE101" s="13" t="str">
        <f t="shared" si="25"/>
        <v>/عربى/ /انجليزى/ /دراسات/ /رياضيات/ /علوم/ /تربية فنية//حاسب الى//مجموع//دين/</v>
      </c>
      <c r="BF101" s="19">
        <f t="shared" si="14"/>
        <v>1</v>
      </c>
    </row>
    <row r="102" spans="2:58" s="7" customFormat="1" ht="35.1" customHeight="1" thickTop="1" thickBot="1">
      <c r="B102" s="7">
        <v>100</v>
      </c>
      <c r="C102" s="7" t="str">
        <f>عربي!B101</f>
        <v>حسناء السيد محمد البلتاجى</v>
      </c>
      <c r="D102" s="7">
        <f>عربي!H101</f>
        <v>0</v>
      </c>
      <c r="E102" s="7" t="str">
        <f>عربي!I101</f>
        <v>دون المستوى</v>
      </c>
      <c r="F102" s="7">
        <f>إنجليزي!H101</f>
        <v>0</v>
      </c>
      <c r="G102" s="7" t="str">
        <f>إنجليزي!I101</f>
        <v>دون المستوى</v>
      </c>
      <c r="H102" s="7">
        <f>دراسات!H101</f>
        <v>0</v>
      </c>
      <c r="I102" s="7" t="str">
        <f>دراسات!I101</f>
        <v>دون المستوى</v>
      </c>
      <c r="J102" s="7">
        <f>رياضيات!I101</f>
        <v>0</v>
      </c>
      <c r="K102" s="7" t="str">
        <f>رياضيات!J101</f>
        <v>دون المستوى</v>
      </c>
      <c r="L102" s="7">
        <f>علوم!I101</f>
        <v>0</v>
      </c>
      <c r="M102" s="7" t="str">
        <f>علوم!J101</f>
        <v>دون المستوى</v>
      </c>
      <c r="N102" s="7">
        <f>فنية!H101</f>
        <v>0</v>
      </c>
      <c r="O102" s="7" t="str">
        <f>فنية!I101</f>
        <v>دون المستوى</v>
      </c>
      <c r="P102" s="7">
        <f>حاسب!I101</f>
        <v>0</v>
      </c>
      <c r="Q102" s="7" t="str">
        <f>حاسب!J101</f>
        <v>دون المستوى</v>
      </c>
      <c r="R102" s="7">
        <f t="shared" si="13"/>
        <v>0</v>
      </c>
      <c r="S102" s="7">
        <f>دين!H101</f>
        <v>0</v>
      </c>
      <c r="T102" s="7" t="str">
        <f>دين!I101</f>
        <v>دون المستوى</v>
      </c>
      <c r="U102" s="14" t="str">
        <f t="shared" si="15"/>
        <v>راسب</v>
      </c>
      <c r="V102" s="10" t="str">
        <f t="shared" si="16"/>
        <v>/عربى/</v>
      </c>
      <c r="W102" s="10" t="str">
        <f t="shared" si="17"/>
        <v>/انجليزى/</v>
      </c>
      <c r="X102" s="10" t="str">
        <f t="shared" si="18"/>
        <v>/دراسات/</v>
      </c>
      <c r="Y102" s="10" t="str">
        <f t="shared" si="19"/>
        <v>/رياضيات/</v>
      </c>
      <c r="Z102" s="10" t="str">
        <f t="shared" si="20"/>
        <v>/علوم/</v>
      </c>
      <c r="AA102" s="10" t="str">
        <f t="shared" si="21"/>
        <v>/تربية فنية/</v>
      </c>
      <c r="AB102" s="10" t="str">
        <f t="shared" si="22"/>
        <v>/حاسب الى/</v>
      </c>
      <c r="AC102" s="10" t="str">
        <f t="shared" si="23"/>
        <v>/مجموع/</v>
      </c>
      <c r="AD102" s="10" t="str">
        <f t="shared" si="24"/>
        <v>/دين/</v>
      </c>
      <c r="AE102" s="13" t="str">
        <f t="shared" si="25"/>
        <v>/عربى/ /انجليزى/ /دراسات/ /رياضيات/ /علوم/ /تربية فنية//حاسب الى//مجموع//دين/</v>
      </c>
      <c r="BF102" s="19">
        <f t="shared" si="14"/>
        <v>1</v>
      </c>
    </row>
    <row r="103" spans="2:58" s="7" customFormat="1" ht="35.1" customHeight="1" thickTop="1" thickBot="1">
      <c r="B103" s="7">
        <v>101</v>
      </c>
      <c r="C103" s="7" t="str">
        <f>عربي!B102</f>
        <v>حنان عيد عبد المحسن السيد</v>
      </c>
      <c r="D103" s="7">
        <f>عربي!H102</f>
        <v>0</v>
      </c>
      <c r="E103" s="7" t="str">
        <f>عربي!I102</f>
        <v>دون المستوى</v>
      </c>
      <c r="F103" s="7">
        <f>إنجليزي!H102</f>
        <v>0</v>
      </c>
      <c r="G103" s="7" t="str">
        <f>إنجليزي!I102</f>
        <v>دون المستوى</v>
      </c>
      <c r="H103" s="7">
        <f>دراسات!H102</f>
        <v>0</v>
      </c>
      <c r="I103" s="7" t="str">
        <f>دراسات!I102</f>
        <v>دون المستوى</v>
      </c>
      <c r="J103" s="7">
        <f>رياضيات!I102</f>
        <v>0</v>
      </c>
      <c r="K103" s="7" t="str">
        <f>رياضيات!J102</f>
        <v>دون المستوى</v>
      </c>
      <c r="L103" s="7">
        <f>علوم!I102</f>
        <v>0</v>
      </c>
      <c r="M103" s="7" t="str">
        <f>علوم!J102</f>
        <v>دون المستوى</v>
      </c>
      <c r="N103" s="7">
        <f>فنية!H102</f>
        <v>0</v>
      </c>
      <c r="O103" s="7" t="str">
        <f>فنية!I102</f>
        <v>دون المستوى</v>
      </c>
      <c r="P103" s="7">
        <f>حاسب!I102</f>
        <v>0</v>
      </c>
      <c r="Q103" s="7" t="str">
        <f>حاسب!J102</f>
        <v>دون المستوى</v>
      </c>
      <c r="R103" s="7">
        <f t="shared" si="13"/>
        <v>0</v>
      </c>
      <c r="S103" s="7">
        <f>دين!H102</f>
        <v>0</v>
      </c>
      <c r="T103" s="7" t="str">
        <f>دين!I102</f>
        <v>دون المستوى</v>
      </c>
      <c r="U103" s="14" t="str">
        <f t="shared" si="15"/>
        <v>راسب</v>
      </c>
      <c r="V103" s="10" t="str">
        <f t="shared" si="16"/>
        <v>/عربى/</v>
      </c>
      <c r="W103" s="10" t="str">
        <f t="shared" si="17"/>
        <v>/انجليزى/</v>
      </c>
      <c r="X103" s="10" t="str">
        <f t="shared" si="18"/>
        <v>/دراسات/</v>
      </c>
      <c r="Y103" s="10" t="str">
        <f t="shared" si="19"/>
        <v>/رياضيات/</v>
      </c>
      <c r="Z103" s="10" t="str">
        <f t="shared" si="20"/>
        <v>/علوم/</v>
      </c>
      <c r="AA103" s="10" t="str">
        <f t="shared" si="21"/>
        <v>/تربية فنية/</v>
      </c>
      <c r="AB103" s="10" t="str">
        <f t="shared" si="22"/>
        <v>/حاسب الى/</v>
      </c>
      <c r="AC103" s="10" t="str">
        <f t="shared" si="23"/>
        <v>/مجموع/</v>
      </c>
      <c r="AD103" s="10" t="str">
        <f t="shared" si="24"/>
        <v>/دين/</v>
      </c>
      <c r="AE103" s="13" t="str">
        <f t="shared" si="25"/>
        <v>/عربى/ /انجليزى/ /دراسات/ /رياضيات/ /علوم/ /تربية فنية//حاسب الى//مجموع//دين/</v>
      </c>
      <c r="BF103" s="19">
        <f t="shared" si="14"/>
        <v>1</v>
      </c>
    </row>
    <row r="104" spans="2:58" s="7" customFormat="1" ht="35.1" customHeight="1" thickTop="1" thickBot="1">
      <c r="B104" s="7">
        <v>102</v>
      </c>
      <c r="C104" s="7" t="str">
        <f>عربي!B103</f>
        <v>حنان محمد البيلى على عبد العاطى</v>
      </c>
      <c r="D104" s="7">
        <f>عربي!H103</f>
        <v>0</v>
      </c>
      <c r="E104" s="7" t="str">
        <f>عربي!I103</f>
        <v>دون المستوى</v>
      </c>
      <c r="F104" s="7">
        <f>إنجليزي!H103</f>
        <v>0</v>
      </c>
      <c r="G104" s="7" t="str">
        <f>إنجليزي!I103</f>
        <v>دون المستوى</v>
      </c>
      <c r="H104" s="7">
        <f>دراسات!H103</f>
        <v>0</v>
      </c>
      <c r="I104" s="7" t="str">
        <f>دراسات!I103</f>
        <v>دون المستوى</v>
      </c>
      <c r="J104" s="7">
        <f>رياضيات!I103</f>
        <v>0</v>
      </c>
      <c r="K104" s="7" t="str">
        <f>رياضيات!J103</f>
        <v>دون المستوى</v>
      </c>
      <c r="L104" s="7">
        <f>علوم!I103</f>
        <v>0</v>
      </c>
      <c r="M104" s="7" t="str">
        <f>علوم!J103</f>
        <v>دون المستوى</v>
      </c>
      <c r="N104" s="7">
        <f>فنية!H103</f>
        <v>0</v>
      </c>
      <c r="O104" s="7" t="str">
        <f>فنية!I103</f>
        <v>دون المستوى</v>
      </c>
      <c r="P104" s="7">
        <f>حاسب!I103</f>
        <v>0</v>
      </c>
      <c r="Q104" s="7" t="str">
        <f>حاسب!J103</f>
        <v>دون المستوى</v>
      </c>
      <c r="R104" s="7">
        <f t="shared" si="13"/>
        <v>0</v>
      </c>
      <c r="S104" s="7">
        <f>دين!H103</f>
        <v>0</v>
      </c>
      <c r="T104" s="7" t="str">
        <f>دين!I103</f>
        <v>دون المستوى</v>
      </c>
      <c r="U104" s="14" t="str">
        <f t="shared" si="15"/>
        <v>راسب</v>
      </c>
      <c r="V104" s="10" t="str">
        <f t="shared" si="16"/>
        <v>/عربى/</v>
      </c>
      <c r="W104" s="10" t="str">
        <f t="shared" si="17"/>
        <v>/انجليزى/</v>
      </c>
      <c r="X104" s="10" t="str">
        <f t="shared" si="18"/>
        <v>/دراسات/</v>
      </c>
      <c r="Y104" s="10" t="str">
        <f t="shared" si="19"/>
        <v>/رياضيات/</v>
      </c>
      <c r="Z104" s="10" t="str">
        <f t="shared" si="20"/>
        <v>/علوم/</v>
      </c>
      <c r="AA104" s="10" t="str">
        <f t="shared" si="21"/>
        <v>/تربية فنية/</v>
      </c>
      <c r="AB104" s="10" t="str">
        <f t="shared" si="22"/>
        <v>/حاسب الى/</v>
      </c>
      <c r="AC104" s="10" t="str">
        <f t="shared" si="23"/>
        <v>/مجموع/</v>
      </c>
      <c r="AD104" s="10" t="str">
        <f t="shared" si="24"/>
        <v>/دين/</v>
      </c>
      <c r="AE104" s="13" t="str">
        <f t="shared" si="25"/>
        <v>/عربى/ /انجليزى/ /دراسات/ /رياضيات/ /علوم/ /تربية فنية//حاسب الى//مجموع//دين/</v>
      </c>
      <c r="BF104" s="19">
        <f t="shared" si="14"/>
        <v>1</v>
      </c>
    </row>
    <row r="105" spans="2:58" s="7" customFormat="1" ht="35.1" customHeight="1" thickTop="1" thickBot="1">
      <c r="B105" s="7">
        <v>103</v>
      </c>
      <c r="C105" s="7" t="str">
        <f>عربي!B104</f>
        <v>حنان محمد محمد على كشكوشة</v>
      </c>
      <c r="D105" s="7">
        <f>عربي!H104</f>
        <v>0</v>
      </c>
      <c r="E105" s="7" t="str">
        <f>عربي!I104</f>
        <v>دون المستوى</v>
      </c>
      <c r="F105" s="7">
        <f>إنجليزي!H104</f>
        <v>0</v>
      </c>
      <c r="G105" s="7" t="str">
        <f>إنجليزي!I104</f>
        <v>دون المستوى</v>
      </c>
      <c r="H105" s="7">
        <f>دراسات!H104</f>
        <v>0</v>
      </c>
      <c r="I105" s="7" t="str">
        <f>دراسات!I104</f>
        <v>دون المستوى</v>
      </c>
      <c r="J105" s="7">
        <f>رياضيات!I104</f>
        <v>0</v>
      </c>
      <c r="K105" s="7" t="str">
        <f>رياضيات!J104</f>
        <v>دون المستوى</v>
      </c>
      <c r="L105" s="7">
        <f>علوم!I104</f>
        <v>0</v>
      </c>
      <c r="M105" s="7" t="str">
        <f>علوم!J104</f>
        <v>دون المستوى</v>
      </c>
      <c r="N105" s="7">
        <f>فنية!H104</f>
        <v>0</v>
      </c>
      <c r="O105" s="7" t="str">
        <f>فنية!I104</f>
        <v>دون المستوى</v>
      </c>
      <c r="P105" s="7">
        <f>حاسب!I104</f>
        <v>0</v>
      </c>
      <c r="Q105" s="7" t="str">
        <f>حاسب!J104</f>
        <v>دون المستوى</v>
      </c>
      <c r="R105" s="7">
        <f t="shared" si="13"/>
        <v>0</v>
      </c>
      <c r="S105" s="7">
        <f>دين!H104</f>
        <v>0</v>
      </c>
      <c r="T105" s="7" t="str">
        <f>دين!I104</f>
        <v>دون المستوى</v>
      </c>
      <c r="U105" s="14" t="str">
        <f t="shared" si="15"/>
        <v>راسب</v>
      </c>
      <c r="V105" s="10" t="str">
        <f t="shared" si="16"/>
        <v>/عربى/</v>
      </c>
      <c r="W105" s="10" t="str">
        <f t="shared" si="17"/>
        <v>/انجليزى/</v>
      </c>
      <c r="X105" s="10" t="str">
        <f t="shared" si="18"/>
        <v>/دراسات/</v>
      </c>
      <c r="Y105" s="10" t="str">
        <f t="shared" si="19"/>
        <v>/رياضيات/</v>
      </c>
      <c r="Z105" s="10" t="str">
        <f t="shared" si="20"/>
        <v>/علوم/</v>
      </c>
      <c r="AA105" s="10" t="str">
        <f t="shared" si="21"/>
        <v>/تربية فنية/</v>
      </c>
      <c r="AB105" s="10" t="str">
        <f t="shared" si="22"/>
        <v>/حاسب الى/</v>
      </c>
      <c r="AC105" s="10" t="str">
        <f t="shared" si="23"/>
        <v>/مجموع/</v>
      </c>
      <c r="AD105" s="10" t="str">
        <f t="shared" si="24"/>
        <v>/دين/</v>
      </c>
      <c r="AE105" s="13" t="str">
        <f t="shared" si="25"/>
        <v>/عربى/ /انجليزى/ /دراسات/ /رياضيات/ /علوم/ /تربية فنية//حاسب الى//مجموع//دين/</v>
      </c>
      <c r="BF105" s="19">
        <f t="shared" si="14"/>
        <v>1</v>
      </c>
    </row>
    <row r="106" spans="2:58" s="7" customFormat="1" ht="35.1" customHeight="1" thickTop="1" thickBot="1">
      <c r="B106" s="7">
        <v>104</v>
      </c>
      <c r="C106" s="7" t="str">
        <f>عربي!B105</f>
        <v>حنين خالد  احمد محمد سعد</v>
      </c>
      <c r="D106" s="7">
        <f>عربي!H105</f>
        <v>0</v>
      </c>
      <c r="E106" s="7" t="str">
        <f>عربي!I105</f>
        <v>دون المستوى</v>
      </c>
      <c r="F106" s="7">
        <f>إنجليزي!H105</f>
        <v>0</v>
      </c>
      <c r="G106" s="7" t="str">
        <f>إنجليزي!I105</f>
        <v>دون المستوى</v>
      </c>
      <c r="H106" s="7">
        <f>دراسات!H105</f>
        <v>0</v>
      </c>
      <c r="I106" s="7" t="str">
        <f>دراسات!I105</f>
        <v>دون المستوى</v>
      </c>
      <c r="J106" s="7">
        <f>رياضيات!I105</f>
        <v>0</v>
      </c>
      <c r="K106" s="7" t="str">
        <f>رياضيات!J105</f>
        <v>دون المستوى</v>
      </c>
      <c r="L106" s="7">
        <f>علوم!I105</f>
        <v>0</v>
      </c>
      <c r="M106" s="7" t="str">
        <f>علوم!J105</f>
        <v>دون المستوى</v>
      </c>
      <c r="N106" s="7">
        <f>فنية!H105</f>
        <v>0</v>
      </c>
      <c r="O106" s="7" t="str">
        <f>فنية!I105</f>
        <v>دون المستوى</v>
      </c>
      <c r="P106" s="7">
        <f>حاسب!I105</f>
        <v>0</v>
      </c>
      <c r="Q106" s="7" t="str">
        <f>حاسب!J105</f>
        <v>دون المستوى</v>
      </c>
      <c r="R106" s="7">
        <f t="shared" si="13"/>
        <v>0</v>
      </c>
      <c r="S106" s="7">
        <f>دين!H105</f>
        <v>0</v>
      </c>
      <c r="T106" s="7" t="str">
        <f>دين!I105</f>
        <v>دون المستوى</v>
      </c>
      <c r="U106" s="14" t="str">
        <f t="shared" si="15"/>
        <v>راسب</v>
      </c>
      <c r="V106" s="10" t="str">
        <f t="shared" si="16"/>
        <v>/عربى/</v>
      </c>
      <c r="W106" s="10" t="str">
        <f t="shared" si="17"/>
        <v>/انجليزى/</v>
      </c>
      <c r="X106" s="10" t="str">
        <f t="shared" si="18"/>
        <v>/دراسات/</v>
      </c>
      <c r="Y106" s="10" t="str">
        <f t="shared" si="19"/>
        <v>/رياضيات/</v>
      </c>
      <c r="Z106" s="10" t="str">
        <f t="shared" si="20"/>
        <v>/علوم/</v>
      </c>
      <c r="AA106" s="10" t="str">
        <f t="shared" si="21"/>
        <v>/تربية فنية/</v>
      </c>
      <c r="AB106" s="10" t="str">
        <f t="shared" si="22"/>
        <v>/حاسب الى/</v>
      </c>
      <c r="AC106" s="10" t="str">
        <f t="shared" si="23"/>
        <v>/مجموع/</v>
      </c>
      <c r="AD106" s="10" t="str">
        <f t="shared" si="24"/>
        <v>/دين/</v>
      </c>
      <c r="AE106" s="13" t="str">
        <f t="shared" si="25"/>
        <v>/عربى/ /انجليزى/ /دراسات/ /رياضيات/ /علوم/ /تربية فنية//حاسب الى//مجموع//دين/</v>
      </c>
      <c r="BF106" s="19">
        <f t="shared" si="14"/>
        <v>1</v>
      </c>
    </row>
    <row r="107" spans="2:58" s="7" customFormat="1" ht="35.1" customHeight="1" thickTop="1" thickBot="1">
      <c r="B107" s="7">
        <v>105</v>
      </c>
      <c r="C107" s="7" t="str">
        <f>عربي!B106</f>
        <v>حنين رفيق عبد الوراث عبد القادر الغباري</v>
      </c>
      <c r="D107" s="7">
        <f>عربي!H106</f>
        <v>0</v>
      </c>
      <c r="E107" s="7" t="str">
        <f>عربي!I106</f>
        <v>دون المستوى</v>
      </c>
      <c r="F107" s="7">
        <f>إنجليزي!H106</f>
        <v>0</v>
      </c>
      <c r="G107" s="7" t="str">
        <f>إنجليزي!I106</f>
        <v>دون المستوى</v>
      </c>
      <c r="H107" s="7">
        <f>دراسات!H106</f>
        <v>0</v>
      </c>
      <c r="I107" s="7" t="str">
        <f>دراسات!I106</f>
        <v>دون المستوى</v>
      </c>
      <c r="J107" s="7">
        <f>رياضيات!I106</f>
        <v>0</v>
      </c>
      <c r="K107" s="7" t="str">
        <f>رياضيات!J106</f>
        <v>دون المستوى</v>
      </c>
      <c r="L107" s="7">
        <f>علوم!I106</f>
        <v>0</v>
      </c>
      <c r="M107" s="7" t="str">
        <f>علوم!J106</f>
        <v>دون المستوى</v>
      </c>
      <c r="N107" s="7">
        <f>فنية!H106</f>
        <v>0</v>
      </c>
      <c r="O107" s="7" t="str">
        <f>فنية!I106</f>
        <v>دون المستوى</v>
      </c>
      <c r="P107" s="7">
        <f>حاسب!I106</f>
        <v>0</v>
      </c>
      <c r="Q107" s="7" t="str">
        <f>حاسب!J106</f>
        <v>دون المستوى</v>
      </c>
      <c r="R107" s="7">
        <f t="shared" si="13"/>
        <v>0</v>
      </c>
      <c r="S107" s="7">
        <f>دين!H106</f>
        <v>0</v>
      </c>
      <c r="T107" s="7" t="str">
        <f>دين!I106</f>
        <v>دون المستوى</v>
      </c>
      <c r="U107" s="14" t="str">
        <f t="shared" si="15"/>
        <v>راسب</v>
      </c>
      <c r="V107" s="10" t="str">
        <f t="shared" si="16"/>
        <v>/عربى/</v>
      </c>
      <c r="W107" s="10" t="str">
        <f t="shared" si="17"/>
        <v>/انجليزى/</v>
      </c>
      <c r="X107" s="10" t="str">
        <f t="shared" si="18"/>
        <v>/دراسات/</v>
      </c>
      <c r="Y107" s="10" t="str">
        <f t="shared" si="19"/>
        <v>/رياضيات/</v>
      </c>
      <c r="Z107" s="10" t="str">
        <f t="shared" si="20"/>
        <v>/علوم/</v>
      </c>
      <c r="AA107" s="10" t="str">
        <f t="shared" si="21"/>
        <v>/تربية فنية/</v>
      </c>
      <c r="AB107" s="10" t="str">
        <f t="shared" si="22"/>
        <v>/حاسب الى/</v>
      </c>
      <c r="AC107" s="10" t="str">
        <f t="shared" si="23"/>
        <v>/مجموع/</v>
      </c>
      <c r="AD107" s="10" t="str">
        <f t="shared" si="24"/>
        <v>/دين/</v>
      </c>
      <c r="AE107" s="13" t="str">
        <f t="shared" si="25"/>
        <v>/عربى/ /انجليزى/ /دراسات/ /رياضيات/ /علوم/ /تربية فنية//حاسب الى//مجموع//دين/</v>
      </c>
      <c r="BF107" s="19">
        <f t="shared" si="14"/>
        <v>1</v>
      </c>
    </row>
    <row r="108" spans="2:58" s="7" customFormat="1" ht="35.1" customHeight="1" thickTop="1" thickBot="1">
      <c r="B108" s="7">
        <v>106</v>
      </c>
      <c r="C108" s="7" t="str">
        <f>عربي!B107</f>
        <v>حنين نصر ابراهيم نصر الكرش</v>
      </c>
      <c r="D108" s="7">
        <f>عربي!H107</f>
        <v>0</v>
      </c>
      <c r="E108" s="7" t="str">
        <f>عربي!I107</f>
        <v>دون المستوى</v>
      </c>
      <c r="F108" s="7">
        <f>إنجليزي!H107</f>
        <v>0</v>
      </c>
      <c r="G108" s="7" t="str">
        <f>إنجليزي!I107</f>
        <v>دون المستوى</v>
      </c>
      <c r="H108" s="7">
        <f>دراسات!H107</f>
        <v>0</v>
      </c>
      <c r="I108" s="7" t="str">
        <f>دراسات!I107</f>
        <v>دون المستوى</v>
      </c>
      <c r="J108" s="7">
        <f>رياضيات!I107</f>
        <v>0</v>
      </c>
      <c r="K108" s="7" t="str">
        <f>رياضيات!J107</f>
        <v>دون المستوى</v>
      </c>
      <c r="L108" s="7">
        <f>علوم!I107</f>
        <v>0</v>
      </c>
      <c r="M108" s="7" t="str">
        <f>علوم!J107</f>
        <v>دون المستوى</v>
      </c>
      <c r="N108" s="7">
        <f>فنية!H107</f>
        <v>0</v>
      </c>
      <c r="O108" s="7" t="str">
        <f>فنية!I107</f>
        <v>دون المستوى</v>
      </c>
      <c r="P108" s="7">
        <f>حاسب!I107</f>
        <v>0</v>
      </c>
      <c r="Q108" s="7" t="str">
        <f>حاسب!J107</f>
        <v>دون المستوى</v>
      </c>
      <c r="R108" s="7">
        <f t="shared" si="13"/>
        <v>0</v>
      </c>
      <c r="S108" s="7">
        <f>دين!H107</f>
        <v>0</v>
      </c>
      <c r="T108" s="7" t="str">
        <f>دين!I107</f>
        <v>دون المستوى</v>
      </c>
      <c r="U108" s="14" t="str">
        <f t="shared" si="15"/>
        <v>راسب</v>
      </c>
      <c r="V108" s="10" t="str">
        <f t="shared" si="16"/>
        <v>/عربى/</v>
      </c>
      <c r="W108" s="10" t="str">
        <f t="shared" si="17"/>
        <v>/انجليزى/</v>
      </c>
      <c r="X108" s="10" t="str">
        <f t="shared" si="18"/>
        <v>/دراسات/</v>
      </c>
      <c r="Y108" s="10" t="str">
        <f t="shared" si="19"/>
        <v>/رياضيات/</v>
      </c>
      <c r="Z108" s="10" t="str">
        <f t="shared" si="20"/>
        <v>/علوم/</v>
      </c>
      <c r="AA108" s="10" t="str">
        <f t="shared" si="21"/>
        <v>/تربية فنية/</v>
      </c>
      <c r="AB108" s="10" t="str">
        <f t="shared" si="22"/>
        <v>/حاسب الى/</v>
      </c>
      <c r="AC108" s="10" t="str">
        <f t="shared" si="23"/>
        <v>/مجموع/</v>
      </c>
      <c r="AD108" s="10" t="str">
        <f t="shared" si="24"/>
        <v>/دين/</v>
      </c>
      <c r="AE108" s="13" t="str">
        <f t="shared" si="25"/>
        <v>/عربى/ /انجليزى/ /دراسات/ /رياضيات/ /علوم/ /تربية فنية//حاسب الى//مجموع//دين/</v>
      </c>
      <c r="BF108" s="19">
        <f t="shared" si="14"/>
        <v>1</v>
      </c>
    </row>
    <row r="109" spans="2:58" s="7" customFormat="1" ht="35.1" customHeight="1" thickTop="1" thickBot="1">
      <c r="B109" s="7">
        <v>107</v>
      </c>
      <c r="C109" s="7" t="str">
        <f>عربي!B108</f>
        <v>خلود عبد المحسن درويش الرصيف</v>
      </c>
      <c r="D109" s="7">
        <f>عربي!H108</f>
        <v>0</v>
      </c>
      <c r="E109" s="7" t="str">
        <f>عربي!I108</f>
        <v>دون المستوى</v>
      </c>
      <c r="F109" s="7">
        <f>إنجليزي!H108</f>
        <v>0</v>
      </c>
      <c r="G109" s="7" t="str">
        <f>إنجليزي!I108</f>
        <v>دون المستوى</v>
      </c>
      <c r="H109" s="7">
        <f>دراسات!H108</f>
        <v>0</v>
      </c>
      <c r="I109" s="7" t="str">
        <f>دراسات!I108</f>
        <v>دون المستوى</v>
      </c>
      <c r="J109" s="7">
        <f>رياضيات!I108</f>
        <v>0</v>
      </c>
      <c r="K109" s="7" t="str">
        <f>رياضيات!J108</f>
        <v>دون المستوى</v>
      </c>
      <c r="L109" s="7">
        <f>علوم!I108</f>
        <v>0</v>
      </c>
      <c r="M109" s="7" t="str">
        <f>علوم!J108</f>
        <v>دون المستوى</v>
      </c>
      <c r="N109" s="7">
        <f>فنية!H108</f>
        <v>0</v>
      </c>
      <c r="O109" s="7" t="str">
        <f>فنية!I108</f>
        <v>دون المستوى</v>
      </c>
      <c r="P109" s="7">
        <f>حاسب!I108</f>
        <v>0</v>
      </c>
      <c r="Q109" s="7" t="str">
        <f>حاسب!J108</f>
        <v>دون المستوى</v>
      </c>
      <c r="R109" s="7">
        <f t="shared" si="13"/>
        <v>0</v>
      </c>
      <c r="S109" s="7">
        <f>دين!H108</f>
        <v>0</v>
      </c>
      <c r="T109" s="7" t="str">
        <f>دين!I108</f>
        <v>دون المستوى</v>
      </c>
      <c r="U109" s="14" t="str">
        <f t="shared" si="15"/>
        <v>راسب</v>
      </c>
      <c r="V109" s="10" t="str">
        <f t="shared" si="16"/>
        <v>/عربى/</v>
      </c>
      <c r="W109" s="10" t="str">
        <f t="shared" si="17"/>
        <v>/انجليزى/</v>
      </c>
      <c r="X109" s="10" t="str">
        <f t="shared" si="18"/>
        <v>/دراسات/</v>
      </c>
      <c r="Y109" s="10" t="str">
        <f t="shared" si="19"/>
        <v>/رياضيات/</v>
      </c>
      <c r="Z109" s="10" t="str">
        <f t="shared" si="20"/>
        <v>/علوم/</v>
      </c>
      <c r="AA109" s="10" t="str">
        <f t="shared" si="21"/>
        <v>/تربية فنية/</v>
      </c>
      <c r="AB109" s="10" t="str">
        <f t="shared" si="22"/>
        <v>/حاسب الى/</v>
      </c>
      <c r="AC109" s="10" t="str">
        <f t="shared" si="23"/>
        <v>/مجموع/</v>
      </c>
      <c r="AD109" s="10" t="str">
        <f t="shared" si="24"/>
        <v>/دين/</v>
      </c>
      <c r="AE109" s="13" t="str">
        <f t="shared" si="25"/>
        <v>/عربى/ /انجليزى/ /دراسات/ /رياضيات/ /علوم/ /تربية فنية//حاسب الى//مجموع//دين/</v>
      </c>
      <c r="BF109" s="19">
        <f t="shared" si="14"/>
        <v>1</v>
      </c>
    </row>
    <row r="110" spans="2:58" s="7" customFormat="1" ht="35.1" customHeight="1" thickTop="1" thickBot="1">
      <c r="B110" s="7">
        <v>108</v>
      </c>
      <c r="C110" s="7" t="str">
        <f>عربي!B109</f>
        <v>خلود محمد عبد الفتاح محمد مرجان</v>
      </c>
      <c r="D110" s="7">
        <f>عربي!H109</f>
        <v>0</v>
      </c>
      <c r="E110" s="7" t="str">
        <f>عربي!I109</f>
        <v>دون المستوى</v>
      </c>
      <c r="F110" s="7">
        <f>إنجليزي!H109</f>
        <v>0</v>
      </c>
      <c r="G110" s="7" t="str">
        <f>إنجليزي!I109</f>
        <v>دون المستوى</v>
      </c>
      <c r="H110" s="7">
        <f>دراسات!H109</f>
        <v>0</v>
      </c>
      <c r="I110" s="7" t="str">
        <f>دراسات!I109</f>
        <v>دون المستوى</v>
      </c>
      <c r="J110" s="7">
        <f>رياضيات!I109</f>
        <v>0</v>
      </c>
      <c r="K110" s="7" t="str">
        <f>رياضيات!J109</f>
        <v>دون المستوى</v>
      </c>
      <c r="L110" s="7">
        <f>علوم!I109</f>
        <v>0</v>
      </c>
      <c r="M110" s="7" t="str">
        <f>علوم!J109</f>
        <v>دون المستوى</v>
      </c>
      <c r="N110" s="7">
        <f>فنية!H109</f>
        <v>0</v>
      </c>
      <c r="O110" s="7" t="str">
        <f>فنية!I109</f>
        <v>دون المستوى</v>
      </c>
      <c r="P110" s="7">
        <f>حاسب!I109</f>
        <v>0</v>
      </c>
      <c r="Q110" s="7" t="str">
        <f>حاسب!J109</f>
        <v>دون المستوى</v>
      </c>
      <c r="R110" s="7">
        <f t="shared" si="13"/>
        <v>0</v>
      </c>
      <c r="S110" s="7">
        <f>دين!H109</f>
        <v>0</v>
      </c>
      <c r="T110" s="7" t="str">
        <f>دين!I109</f>
        <v>دون المستوى</v>
      </c>
      <c r="U110" s="14" t="str">
        <f t="shared" si="15"/>
        <v>راسب</v>
      </c>
      <c r="V110" s="10" t="str">
        <f t="shared" si="16"/>
        <v>/عربى/</v>
      </c>
      <c r="W110" s="10" t="str">
        <f t="shared" si="17"/>
        <v>/انجليزى/</v>
      </c>
      <c r="X110" s="10" t="str">
        <f t="shared" si="18"/>
        <v>/دراسات/</v>
      </c>
      <c r="Y110" s="10" t="str">
        <f t="shared" si="19"/>
        <v>/رياضيات/</v>
      </c>
      <c r="Z110" s="10" t="str">
        <f t="shared" si="20"/>
        <v>/علوم/</v>
      </c>
      <c r="AA110" s="10" t="str">
        <f t="shared" si="21"/>
        <v>/تربية فنية/</v>
      </c>
      <c r="AB110" s="10" t="str">
        <f t="shared" si="22"/>
        <v>/حاسب الى/</v>
      </c>
      <c r="AC110" s="10" t="str">
        <f t="shared" si="23"/>
        <v>/مجموع/</v>
      </c>
      <c r="AD110" s="10" t="str">
        <f t="shared" si="24"/>
        <v>/دين/</v>
      </c>
      <c r="AE110" s="13" t="str">
        <f t="shared" si="25"/>
        <v>/عربى/ /انجليزى/ /دراسات/ /رياضيات/ /علوم/ /تربية فنية//حاسب الى//مجموع//دين/</v>
      </c>
      <c r="BF110" s="19">
        <f t="shared" si="14"/>
        <v>1</v>
      </c>
    </row>
    <row r="111" spans="2:58" s="7" customFormat="1" ht="35.1" customHeight="1" thickTop="1" thickBot="1">
      <c r="B111" s="7">
        <v>109</v>
      </c>
      <c r="C111" s="7" t="str">
        <f>عربي!B110</f>
        <v>دعاء حمدى جابر جمعه عيد</v>
      </c>
      <c r="D111" s="7">
        <f>عربي!H110</f>
        <v>0</v>
      </c>
      <c r="E111" s="7" t="str">
        <f>عربي!I110</f>
        <v>دون المستوى</v>
      </c>
      <c r="F111" s="7">
        <f>إنجليزي!H110</f>
        <v>0</v>
      </c>
      <c r="G111" s="7" t="str">
        <f>إنجليزي!I110</f>
        <v>دون المستوى</v>
      </c>
      <c r="H111" s="7">
        <f>دراسات!H110</f>
        <v>0</v>
      </c>
      <c r="I111" s="7" t="str">
        <f>دراسات!I110</f>
        <v>دون المستوى</v>
      </c>
      <c r="J111" s="7">
        <f>رياضيات!I110</f>
        <v>0</v>
      </c>
      <c r="K111" s="7" t="str">
        <f>رياضيات!J110</f>
        <v>دون المستوى</v>
      </c>
      <c r="L111" s="7">
        <f>علوم!I110</f>
        <v>0</v>
      </c>
      <c r="M111" s="7" t="str">
        <f>علوم!J110</f>
        <v>دون المستوى</v>
      </c>
      <c r="N111" s="7">
        <f>فنية!H110</f>
        <v>0</v>
      </c>
      <c r="O111" s="7" t="str">
        <f>فنية!I110</f>
        <v>دون المستوى</v>
      </c>
      <c r="P111" s="7">
        <f>حاسب!I110</f>
        <v>0</v>
      </c>
      <c r="Q111" s="7" t="str">
        <f>حاسب!J110</f>
        <v>دون المستوى</v>
      </c>
      <c r="R111" s="7">
        <f t="shared" si="13"/>
        <v>0</v>
      </c>
      <c r="S111" s="7">
        <f>دين!H110</f>
        <v>0</v>
      </c>
      <c r="T111" s="7" t="str">
        <f>دين!I110</f>
        <v>دون المستوى</v>
      </c>
      <c r="U111" s="14" t="str">
        <f t="shared" si="15"/>
        <v>راسب</v>
      </c>
      <c r="V111" s="10" t="str">
        <f t="shared" si="16"/>
        <v>/عربى/</v>
      </c>
      <c r="W111" s="10" t="str">
        <f t="shared" si="17"/>
        <v>/انجليزى/</v>
      </c>
      <c r="X111" s="10" t="str">
        <f t="shared" si="18"/>
        <v>/دراسات/</v>
      </c>
      <c r="Y111" s="10" t="str">
        <f t="shared" si="19"/>
        <v>/رياضيات/</v>
      </c>
      <c r="Z111" s="10" t="str">
        <f t="shared" si="20"/>
        <v>/علوم/</v>
      </c>
      <c r="AA111" s="10" t="str">
        <f t="shared" si="21"/>
        <v>/تربية فنية/</v>
      </c>
      <c r="AB111" s="10" t="str">
        <f t="shared" si="22"/>
        <v>/حاسب الى/</v>
      </c>
      <c r="AC111" s="10" t="str">
        <f t="shared" si="23"/>
        <v>/مجموع/</v>
      </c>
      <c r="AD111" s="10" t="str">
        <f t="shared" si="24"/>
        <v>/دين/</v>
      </c>
      <c r="AE111" s="13" t="str">
        <f t="shared" si="25"/>
        <v>/عربى/ /انجليزى/ /دراسات/ /رياضيات/ /علوم/ /تربية فنية//حاسب الى//مجموع//دين/</v>
      </c>
      <c r="BF111" s="19">
        <f t="shared" si="14"/>
        <v>1</v>
      </c>
    </row>
    <row r="112" spans="2:58" s="7" customFormat="1" ht="35.1" customHeight="1" thickTop="1" thickBot="1">
      <c r="B112" s="7">
        <v>110</v>
      </c>
      <c r="C112" s="7" t="str">
        <f>عربي!B111</f>
        <v>دعاء سامى نبيه الدوانسى</v>
      </c>
      <c r="D112" s="7">
        <f>عربي!H111</f>
        <v>0</v>
      </c>
      <c r="E112" s="7" t="str">
        <f>عربي!I111</f>
        <v>دون المستوى</v>
      </c>
      <c r="F112" s="7">
        <f>إنجليزي!H111</f>
        <v>0</v>
      </c>
      <c r="G112" s="7" t="str">
        <f>إنجليزي!I111</f>
        <v>دون المستوى</v>
      </c>
      <c r="H112" s="7">
        <f>دراسات!H111</f>
        <v>0</v>
      </c>
      <c r="I112" s="7" t="str">
        <f>دراسات!I111</f>
        <v>دون المستوى</v>
      </c>
      <c r="J112" s="7">
        <f>رياضيات!I111</f>
        <v>0</v>
      </c>
      <c r="K112" s="7" t="str">
        <f>رياضيات!J111</f>
        <v>دون المستوى</v>
      </c>
      <c r="L112" s="7">
        <f>علوم!I111</f>
        <v>0</v>
      </c>
      <c r="M112" s="7" t="str">
        <f>علوم!J111</f>
        <v>دون المستوى</v>
      </c>
      <c r="N112" s="7">
        <f>فنية!H111</f>
        <v>0</v>
      </c>
      <c r="O112" s="7" t="str">
        <f>فنية!I111</f>
        <v>دون المستوى</v>
      </c>
      <c r="P112" s="7">
        <f>حاسب!I111</f>
        <v>0</v>
      </c>
      <c r="Q112" s="7" t="str">
        <f>حاسب!J111</f>
        <v>دون المستوى</v>
      </c>
      <c r="R112" s="7">
        <f t="shared" si="13"/>
        <v>0</v>
      </c>
      <c r="S112" s="7">
        <f>دين!H111</f>
        <v>0</v>
      </c>
      <c r="T112" s="7" t="str">
        <f>دين!I111</f>
        <v>دون المستوى</v>
      </c>
      <c r="U112" s="14" t="str">
        <f t="shared" si="15"/>
        <v>راسب</v>
      </c>
      <c r="V112" s="10" t="str">
        <f t="shared" si="16"/>
        <v>/عربى/</v>
      </c>
      <c r="W112" s="10" t="str">
        <f t="shared" si="17"/>
        <v>/انجليزى/</v>
      </c>
      <c r="X112" s="10" t="str">
        <f t="shared" si="18"/>
        <v>/دراسات/</v>
      </c>
      <c r="Y112" s="10" t="str">
        <f t="shared" si="19"/>
        <v>/رياضيات/</v>
      </c>
      <c r="Z112" s="10" t="str">
        <f t="shared" si="20"/>
        <v>/علوم/</v>
      </c>
      <c r="AA112" s="10" t="str">
        <f t="shared" si="21"/>
        <v>/تربية فنية/</v>
      </c>
      <c r="AB112" s="10" t="str">
        <f t="shared" si="22"/>
        <v>/حاسب الى/</v>
      </c>
      <c r="AC112" s="10" t="str">
        <f t="shared" si="23"/>
        <v>/مجموع/</v>
      </c>
      <c r="AD112" s="10" t="str">
        <f t="shared" si="24"/>
        <v>/دين/</v>
      </c>
      <c r="AE112" s="13" t="str">
        <f t="shared" si="25"/>
        <v>/عربى/ /انجليزى/ /دراسات/ /رياضيات/ /علوم/ /تربية فنية//حاسب الى//مجموع//دين/</v>
      </c>
      <c r="BF112" s="19">
        <f t="shared" si="14"/>
        <v>1</v>
      </c>
    </row>
    <row r="113" spans="2:58" s="7" customFormat="1" ht="35.1" customHeight="1" thickTop="1" thickBot="1">
      <c r="B113" s="7">
        <v>111</v>
      </c>
      <c r="C113" s="7" t="str">
        <f>عربي!B112</f>
        <v>دعاء عبد اللطيف عبد العزيز عيسى</v>
      </c>
      <c r="D113" s="7">
        <f>عربي!H112</f>
        <v>0</v>
      </c>
      <c r="E113" s="7" t="str">
        <f>عربي!I112</f>
        <v>دون المستوى</v>
      </c>
      <c r="F113" s="7">
        <f>إنجليزي!H112</f>
        <v>0</v>
      </c>
      <c r="G113" s="7" t="str">
        <f>إنجليزي!I112</f>
        <v>دون المستوى</v>
      </c>
      <c r="H113" s="7">
        <f>دراسات!H112</f>
        <v>0</v>
      </c>
      <c r="I113" s="7" t="str">
        <f>دراسات!I112</f>
        <v>دون المستوى</v>
      </c>
      <c r="J113" s="7">
        <f>رياضيات!I112</f>
        <v>0</v>
      </c>
      <c r="K113" s="7" t="str">
        <f>رياضيات!J112</f>
        <v>دون المستوى</v>
      </c>
      <c r="L113" s="7">
        <f>علوم!I112</f>
        <v>0</v>
      </c>
      <c r="M113" s="7" t="str">
        <f>علوم!J112</f>
        <v>دون المستوى</v>
      </c>
      <c r="N113" s="7">
        <f>فنية!H112</f>
        <v>0</v>
      </c>
      <c r="O113" s="7" t="str">
        <f>فنية!I112</f>
        <v>دون المستوى</v>
      </c>
      <c r="P113" s="7">
        <f>حاسب!I112</f>
        <v>0</v>
      </c>
      <c r="Q113" s="7" t="str">
        <f>حاسب!J112</f>
        <v>دون المستوى</v>
      </c>
      <c r="R113" s="7">
        <f t="shared" si="13"/>
        <v>0</v>
      </c>
      <c r="S113" s="7">
        <f>دين!H112</f>
        <v>0</v>
      </c>
      <c r="T113" s="7" t="str">
        <f>دين!I112</f>
        <v>دون المستوى</v>
      </c>
      <c r="U113" s="14" t="str">
        <f t="shared" si="15"/>
        <v>راسب</v>
      </c>
      <c r="V113" s="10" t="str">
        <f t="shared" si="16"/>
        <v>/عربى/</v>
      </c>
      <c r="W113" s="10" t="str">
        <f t="shared" si="17"/>
        <v>/انجليزى/</v>
      </c>
      <c r="X113" s="10" t="str">
        <f t="shared" si="18"/>
        <v>/دراسات/</v>
      </c>
      <c r="Y113" s="10" t="str">
        <f t="shared" si="19"/>
        <v>/رياضيات/</v>
      </c>
      <c r="Z113" s="10" t="str">
        <f t="shared" si="20"/>
        <v>/علوم/</v>
      </c>
      <c r="AA113" s="10" t="str">
        <f t="shared" si="21"/>
        <v>/تربية فنية/</v>
      </c>
      <c r="AB113" s="10" t="str">
        <f t="shared" si="22"/>
        <v>/حاسب الى/</v>
      </c>
      <c r="AC113" s="10" t="str">
        <f t="shared" si="23"/>
        <v>/مجموع/</v>
      </c>
      <c r="AD113" s="10" t="str">
        <f t="shared" si="24"/>
        <v>/دين/</v>
      </c>
      <c r="AE113" s="13" t="str">
        <f t="shared" si="25"/>
        <v>/عربى/ /انجليزى/ /دراسات/ /رياضيات/ /علوم/ /تربية فنية//حاسب الى//مجموع//دين/</v>
      </c>
      <c r="BF113" s="19">
        <f t="shared" si="14"/>
        <v>1</v>
      </c>
    </row>
    <row r="114" spans="2:58" s="7" customFormat="1" ht="35.1" customHeight="1" thickTop="1" thickBot="1">
      <c r="B114" s="7">
        <v>112</v>
      </c>
      <c r="C114" s="7" t="str">
        <f>عربي!B113</f>
        <v>دعاء محمد بدر السيد وفا</v>
      </c>
      <c r="D114" s="7">
        <f>عربي!H113</f>
        <v>0</v>
      </c>
      <c r="E114" s="7" t="str">
        <f>عربي!I113</f>
        <v>دون المستوى</v>
      </c>
      <c r="F114" s="7">
        <f>إنجليزي!H113</f>
        <v>0</v>
      </c>
      <c r="G114" s="7" t="str">
        <f>إنجليزي!I113</f>
        <v>دون المستوى</v>
      </c>
      <c r="H114" s="7">
        <f>دراسات!H113</f>
        <v>0</v>
      </c>
      <c r="I114" s="7" t="str">
        <f>دراسات!I113</f>
        <v>دون المستوى</v>
      </c>
      <c r="J114" s="7">
        <f>رياضيات!I113</f>
        <v>0</v>
      </c>
      <c r="K114" s="7" t="str">
        <f>رياضيات!J113</f>
        <v>دون المستوى</v>
      </c>
      <c r="L114" s="7">
        <f>علوم!I113</f>
        <v>0</v>
      </c>
      <c r="M114" s="7" t="str">
        <f>علوم!J113</f>
        <v>دون المستوى</v>
      </c>
      <c r="N114" s="7">
        <f>فنية!H113</f>
        <v>0</v>
      </c>
      <c r="O114" s="7" t="str">
        <f>فنية!I113</f>
        <v>دون المستوى</v>
      </c>
      <c r="P114" s="7">
        <f>حاسب!I113</f>
        <v>0</v>
      </c>
      <c r="Q114" s="7" t="str">
        <f>حاسب!J113</f>
        <v>دون المستوى</v>
      </c>
      <c r="R114" s="7">
        <f t="shared" si="13"/>
        <v>0</v>
      </c>
      <c r="S114" s="7">
        <f>دين!H113</f>
        <v>0</v>
      </c>
      <c r="T114" s="7" t="str">
        <f>دين!I113</f>
        <v>دون المستوى</v>
      </c>
      <c r="U114" s="14" t="str">
        <f t="shared" si="15"/>
        <v>راسب</v>
      </c>
      <c r="V114" s="10" t="str">
        <f t="shared" si="16"/>
        <v>/عربى/</v>
      </c>
      <c r="W114" s="10" t="str">
        <f t="shared" si="17"/>
        <v>/انجليزى/</v>
      </c>
      <c r="X114" s="10" t="str">
        <f t="shared" si="18"/>
        <v>/دراسات/</v>
      </c>
      <c r="Y114" s="10" t="str">
        <f t="shared" si="19"/>
        <v>/رياضيات/</v>
      </c>
      <c r="Z114" s="10" t="str">
        <f t="shared" si="20"/>
        <v>/علوم/</v>
      </c>
      <c r="AA114" s="10" t="str">
        <f t="shared" si="21"/>
        <v>/تربية فنية/</v>
      </c>
      <c r="AB114" s="10" t="str">
        <f t="shared" si="22"/>
        <v>/حاسب الى/</v>
      </c>
      <c r="AC114" s="10" t="str">
        <f t="shared" si="23"/>
        <v>/مجموع/</v>
      </c>
      <c r="AD114" s="10" t="str">
        <f t="shared" si="24"/>
        <v>/دين/</v>
      </c>
      <c r="AE114" s="13" t="str">
        <f t="shared" si="25"/>
        <v>/عربى/ /انجليزى/ /دراسات/ /رياضيات/ /علوم/ /تربية فنية//حاسب الى//مجموع//دين/</v>
      </c>
      <c r="BF114" s="19">
        <f t="shared" si="14"/>
        <v>1</v>
      </c>
    </row>
    <row r="115" spans="2:58" s="7" customFormat="1" ht="35.1" customHeight="1" thickTop="1" thickBot="1">
      <c r="B115" s="7">
        <v>113</v>
      </c>
      <c r="C115" s="7" t="str">
        <f>عربي!B114</f>
        <v>دنيا رمضان عبد المنعم المحلاوى</v>
      </c>
      <c r="D115" s="7">
        <f>عربي!H114</f>
        <v>0</v>
      </c>
      <c r="E115" s="7" t="str">
        <f>عربي!I114</f>
        <v>دون المستوى</v>
      </c>
      <c r="F115" s="7">
        <f>إنجليزي!H114</f>
        <v>0</v>
      </c>
      <c r="G115" s="7" t="str">
        <f>إنجليزي!I114</f>
        <v>دون المستوى</v>
      </c>
      <c r="H115" s="7">
        <f>دراسات!H114</f>
        <v>0</v>
      </c>
      <c r="I115" s="7" t="str">
        <f>دراسات!I114</f>
        <v>دون المستوى</v>
      </c>
      <c r="J115" s="7">
        <f>رياضيات!I114</f>
        <v>0</v>
      </c>
      <c r="K115" s="7" t="str">
        <f>رياضيات!J114</f>
        <v>دون المستوى</v>
      </c>
      <c r="L115" s="7">
        <f>علوم!I114</f>
        <v>0</v>
      </c>
      <c r="M115" s="7" t="str">
        <f>علوم!J114</f>
        <v>دون المستوى</v>
      </c>
      <c r="N115" s="7">
        <f>فنية!H114</f>
        <v>0</v>
      </c>
      <c r="O115" s="7" t="str">
        <f>فنية!I114</f>
        <v>دون المستوى</v>
      </c>
      <c r="P115" s="7">
        <f>حاسب!I114</f>
        <v>0</v>
      </c>
      <c r="Q115" s="7" t="str">
        <f>حاسب!J114</f>
        <v>دون المستوى</v>
      </c>
      <c r="R115" s="7">
        <f t="shared" si="13"/>
        <v>0</v>
      </c>
      <c r="S115" s="7">
        <f>دين!H114</f>
        <v>0</v>
      </c>
      <c r="T115" s="7" t="str">
        <f>دين!I114</f>
        <v>دون المستوى</v>
      </c>
      <c r="U115" s="14" t="str">
        <f t="shared" si="15"/>
        <v>راسب</v>
      </c>
      <c r="V115" s="10" t="str">
        <f t="shared" si="16"/>
        <v>/عربى/</v>
      </c>
      <c r="W115" s="10" t="str">
        <f t="shared" si="17"/>
        <v>/انجليزى/</v>
      </c>
      <c r="X115" s="10" t="str">
        <f t="shared" si="18"/>
        <v>/دراسات/</v>
      </c>
      <c r="Y115" s="10" t="str">
        <f t="shared" si="19"/>
        <v>/رياضيات/</v>
      </c>
      <c r="Z115" s="10" t="str">
        <f t="shared" si="20"/>
        <v>/علوم/</v>
      </c>
      <c r="AA115" s="10" t="str">
        <f t="shared" si="21"/>
        <v>/تربية فنية/</v>
      </c>
      <c r="AB115" s="10" t="str">
        <f t="shared" si="22"/>
        <v>/حاسب الى/</v>
      </c>
      <c r="AC115" s="10" t="str">
        <f t="shared" si="23"/>
        <v>/مجموع/</v>
      </c>
      <c r="AD115" s="10" t="str">
        <f t="shared" si="24"/>
        <v>/دين/</v>
      </c>
      <c r="AE115" s="13" t="str">
        <f t="shared" si="25"/>
        <v>/عربى/ /انجليزى/ /دراسات/ /رياضيات/ /علوم/ /تربية فنية//حاسب الى//مجموع//دين/</v>
      </c>
      <c r="BF115" s="19">
        <f t="shared" si="14"/>
        <v>1</v>
      </c>
    </row>
    <row r="116" spans="2:58" s="7" customFormat="1" ht="35.1" customHeight="1" thickTop="1" thickBot="1">
      <c r="B116" s="7">
        <v>114</v>
      </c>
      <c r="C116" s="7" t="str">
        <f>عربي!B115</f>
        <v>دنيا سمير محمد عبد اللطيف السحلى</v>
      </c>
      <c r="D116" s="7">
        <f>عربي!H115</f>
        <v>0</v>
      </c>
      <c r="E116" s="7" t="str">
        <f>عربي!I115</f>
        <v>دون المستوى</v>
      </c>
      <c r="F116" s="7">
        <f>إنجليزي!H115</f>
        <v>0</v>
      </c>
      <c r="G116" s="7" t="str">
        <f>إنجليزي!I115</f>
        <v>دون المستوى</v>
      </c>
      <c r="H116" s="7">
        <f>دراسات!H115</f>
        <v>0</v>
      </c>
      <c r="I116" s="7" t="str">
        <f>دراسات!I115</f>
        <v>دون المستوى</v>
      </c>
      <c r="J116" s="7">
        <f>رياضيات!I115</f>
        <v>0</v>
      </c>
      <c r="K116" s="7" t="str">
        <f>رياضيات!J115</f>
        <v>دون المستوى</v>
      </c>
      <c r="L116" s="7">
        <f>علوم!I115</f>
        <v>0</v>
      </c>
      <c r="M116" s="7" t="str">
        <f>علوم!J115</f>
        <v>دون المستوى</v>
      </c>
      <c r="N116" s="7">
        <f>فنية!H115</f>
        <v>0</v>
      </c>
      <c r="O116" s="7" t="str">
        <f>فنية!I115</f>
        <v>دون المستوى</v>
      </c>
      <c r="P116" s="7">
        <f>حاسب!I115</f>
        <v>0</v>
      </c>
      <c r="Q116" s="7" t="str">
        <f>حاسب!J115</f>
        <v>دون المستوى</v>
      </c>
      <c r="R116" s="7">
        <f t="shared" si="13"/>
        <v>0</v>
      </c>
      <c r="S116" s="7">
        <f>دين!H115</f>
        <v>0</v>
      </c>
      <c r="T116" s="7" t="str">
        <f>دين!I115</f>
        <v>دون المستوى</v>
      </c>
      <c r="U116" s="14" t="str">
        <f t="shared" si="15"/>
        <v>راسب</v>
      </c>
      <c r="V116" s="10" t="str">
        <f t="shared" si="16"/>
        <v>/عربى/</v>
      </c>
      <c r="W116" s="10" t="str">
        <f t="shared" si="17"/>
        <v>/انجليزى/</v>
      </c>
      <c r="X116" s="10" t="str">
        <f t="shared" si="18"/>
        <v>/دراسات/</v>
      </c>
      <c r="Y116" s="10" t="str">
        <f t="shared" si="19"/>
        <v>/رياضيات/</v>
      </c>
      <c r="Z116" s="10" t="str">
        <f t="shared" si="20"/>
        <v>/علوم/</v>
      </c>
      <c r="AA116" s="10" t="str">
        <f t="shared" si="21"/>
        <v>/تربية فنية/</v>
      </c>
      <c r="AB116" s="10" t="str">
        <f t="shared" si="22"/>
        <v>/حاسب الى/</v>
      </c>
      <c r="AC116" s="10" t="str">
        <f t="shared" si="23"/>
        <v>/مجموع/</v>
      </c>
      <c r="AD116" s="10" t="str">
        <f t="shared" si="24"/>
        <v>/دين/</v>
      </c>
      <c r="AE116" s="13" t="str">
        <f t="shared" si="25"/>
        <v>/عربى/ /انجليزى/ /دراسات/ /رياضيات/ /علوم/ /تربية فنية//حاسب الى//مجموع//دين/</v>
      </c>
      <c r="BF116" s="19">
        <f t="shared" si="14"/>
        <v>1</v>
      </c>
    </row>
    <row r="117" spans="2:58" s="7" customFormat="1" ht="35.1" customHeight="1" thickTop="1" thickBot="1">
      <c r="B117" s="7">
        <v>115</v>
      </c>
      <c r="C117" s="7" t="str">
        <f>عربي!B116</f>
        <v>دنيا وليم نجيب معوض شحتو</v>
      </c>
      <c r="D117" s="7">
        <f>عربي!H116</f>
        <v>0</v>
      </c>
      <c r="E117" s="7" t="str">
        <f>عربي!I116</f>
        <v>دون المستوى</v>
      </c>
      <c r="F117" s="7">
        <f>إنجليزي!H116</f>
        <v>0</v>
      </c>
      <c r="G117" s="7" t="str">
        <f>إنجليزي!I116</f>
        <v>دون المستوى</v>
      </c>
      <c r="H117" s="7">
        <f>دراسات!H116</f>
        <v>0</v>
      </c>
      <c r="I117" s="7" t="str">
        <f>دراسات!I116</f>
        <v>دون المستوى</v>
      </c>
      <c r="J117" s="7">
        <f>رياضيات!I116</f>
        <v>0</v>
      </c>
      <c r="K117" s="7" t="str">
        <f>رياضيات!J116</f>
        <v>دون المستوى</v>
      </c>
      <c r="L117" s="7">
        <f>علوم!I116</f>
        <v>0</v>
      </c>
      <c r="M117" s="7" t="str">
        <f>علوم!J116</f>
        <v>دون المستوى</v>
      </c>
      <c r="N117" s="7">
        <f>فنية!H116</f>
        <v>0</v>
      </c>
      <c r="O117" s="7" t="str">
        <f>فنية!I116</f>
        <v>دون المستوى</v>
      </c>
      <c r="P117" s="7">
        <f>حاسب!I116</f>
        <v>0</v>
      </c>
      <c r="Q117" s="7" t="str">
        <f>حاسب!J116</f>
        <v>دون المستوى</v>
      </c>
      <c r="R117" s="7">
        <f t="shared" si="13"/>
        <v>0</v>
      </c>
      <c r="S117" s="7">
        <f>دين!H116</f>
        <v>0</v>
      </c>
      <c r="T117" s="7" t="str">
        <f>دين!I116</f>
        <v>دون المستوى</v>
      </c>
      <c r="U117" s="14" t="str">
        <f t="shared" si="15"/>
        <v>راسب</v>
      </c>
      <c r="V117" s="10" t="str">
        <f t="shared" si="16"/>
        <v>/عربى/</v>
      </c>
      <c r="W117" s="10" t="str">
        <f t="shared" si="17"/>
        <v>/انجليزى/</v>
      </c>
      <c r="X117" s="10" t="str">
        <f t="shared" si="18"/>
        <v>/دراسات/</v>
      </c>
      <c r="Y117" s="10" t="str">
        <f t="shared" si="19"/>
        <v>/رياضيات/</v>
      </c>
      <c r="Z117" s="10" t="str">
        <f t="shared" si="20"/>
        <v>/علوم/</v>
      </c>
      <c r="AA117" s="10" t="str">
        <f t="shared" si="21"/>
        <v>/تربية فنية/</v>
      </c>
      <c r="AB117" s="10" t="str">
        <f t="shared" si="22"/>
        <v>/حاسب الى/</v>
      </c>
      <c r="AC117" s="10" t="str">
        <f t="shared" si="23"/>
        <v>/مجموع/</v>
      </c>
      <c r="AD117" s="10" t="str">
        <f t="shared" si="24"/>
        <v>/دين/</v>
      </c>
      <c r="AE117" s="13" t="str">
        <f t="shared" si="25"/>
        <v>/عربى/ /انجليزى/ /دراسات/ /رياضيات/ /علوم/ /تربية فنية//حاسب الى//مجموع//دين/</v>
      </c>
      <c r="BF117" s="19">
        <f t="shared" si="14"/>
        <v>1</v>
      </c>
    </row>
    <row r="118" spans="2:58" s="7" customFormat="1" ht="35.1" customHeight="1" thickTop="1" thickBot="1">
      <c r="B118" s="7">
        <v>116</v>
      </c>
      <c r="C118" s="7" t="str">
        <f>عربي!B117</f>
        <v>دنيا يوسف فتحى يوسف عطيه</v>
      </c>
      <c r="D118" s="7">
        <f>عربي!H117</f>
        <v>0</v>
      </c>
      <c r="E118" s="7" t="str">
        <f>عربي!I117</f>
        <v>دون المستوى</v>
      </c>
      <c r="F118" s="7">
        <f>إنجليزي!H117</f>
        <v>0</v>
      </c>
      <c r="G118" s="7" t="str">
        <f>إنجليزي!I117</f>
        <v>دون المستوى</v>
      </c>
      <c r="H118" s="7">
        <f>دراسات!H117</f>
        <v>0</v>
      </c>
      <c r="I118" s="7" t="str">
        <f>دراسات!I117</f>
        <v>دون المستوى</v>
      </c>
      <c r="J118" s="7">
        <f>رياضيات!I117</f>
        <v>0</v>
      </c>
      <c r="K118" s="7" t="str">
        <f>رياضيات!J117</f>
        <v>دون المستوى</v>
      </c>
      <c r="L118" s="7">
        <f>علوم!I117</f>
        <v>0</v>
      </c>
      <c r="M118" s="7" t="str">
        <f>علوم!J117</f>
        <v>دون المستوى</v>
      </c>
      <c r="N118" s="7">
        <f>فنية!H117</f>
        <v>0</v>
      </c>
      <c r="O118" s="7" t="str">
        <f>فنية!I117</f>
        <v>دون المستوى</v>
      </c>
      <c r="P118" s="7">
        <f>حاسب!I117</f>
        <v>0</v>
      </c>
      <c r="Q118" s="7" t="str">
        <f>حاسب!J117</f>
        <v>دون المستوى</v>
      </c>
      <c r="R118" s="7">
        <f t="shared" si="13"/>
        <v>0</v>
      </c>
      <c r="S118" s="7">
        <f>دين!H117</f>
        <v>0</v>
      </c>
      <c r="T118" s="7" t="str">
        <f>دين!I117</f>
        <v>دون المستوى</v>
      </c>
      <c r="U118" s="14" t="str">
        <f t="shared" si="15"/>
        <v>راسب</v>
      </c>
      <c r="V118" s="10" t="str">
        <f t="shared" si="16"/>
        <v>/عربى/</v>
      </c>
      <c r="W118" s="10" t="str">
        <f t="shared" si="17"/>
        <v>/انجليزى/</v>
      </c>
      <c r="X118" s="10" t="str">
        <f t="shared" si="18"/>
        <v>/دراسات/</v>
      </c>
      <c r="Y118" s="10" t="str">
        <f t="shared" si="19"/>
        <v>/رياضيات/</v>
      </c>
      <c r="Z118" s="10" t="str">
        <f t="shared" si="20"/>
        <v>/علوم/</v>
      </c>
      <c r="AA118" s="10" t="str">
        <f t="shared" si="21"/>
        <v>/تربية فنية/</v>
      </c>
      <c r="AB118" s="10" t="str">
        <f t="shared" si="22"/>
        <v>/حاسب الى/</v>
      </c>
      <c r="AC118" s="10" t="str">
        <f t="shared" si="23"/>
        <v>/مجموع/</v>
      </c>
      <c r="AD118" s="10" t="str">
        <f t="shared" si="24"/>
        <v>/دين/</v>
      </c>
      <c r="AE118" s="13" t="str">
        <f t="shared" si="25"/>
        <v>/عربى/ /انجليزى/ /دراسات/ /رياضيات/ /علوم/ /تربية فنية//حاسب الى//مجموع//دين/</v>
      </c>
      <c r="BF118" s="19">
        <f t="shared" si="14"/>
        <v>1</v>
      </c>
    </row>
    <row r="119" spans="2:58" s="7" customFormat="1" ht="35.1" customHeight="1" thickTop="1" thickBot="1">
      <c r="B119" s="7">
        <v>117</v>
      </c>
      <c r="C119" s="7" t="str">
        <f>عربي!B118</f>
        <v>دولت عبد النبي عبد النبي عباس عبد العاطي</v>
      </c>
      <c r="D119" s="7">
        <f>عربي!H118</f>
        <v>0</v>
      </c>
      <c r="E119" s="7" t="str">
        <f>عربي!I118</f>
        <v>دون المستوى</v>
      </c>
      <c r="F119" s="7">
        <f>إنجليزي!H118</f>
        <v>0</v>
      </c>
      <c r="G119" s="7" t="str">
        <f>إنجليزي!I118</f>
        <v>دون المستوى</v>
      </c>
      <c r="H119" s="7">
        <f>دراسات!H118</f>
        <v>0</v>
      </c>
      <c r="I119" s="7" t="str">
        <f>دراسات!I118</f>
        <v>دون المستوى</v>
      </c>
      <c r="J119" s="7">
        <f>رياضيات!I118</f>
        <v>0</v>
      </c>
      <c r="K119" s="7" t="str">
        <f>رياضيات!J118</f>
        <v>دون المستوى</v>
      </c>
      <c r="L119" s="7">
        <f>علوم!I118</f>
        <v>0</v>
      </c>
      <c r="M119" s="7" t="str">
        <f>علوم!J118</f>
        <v>دون المستوى</v>
      </c>
      <c r="N119" s="7">
        <f>فنية!H118</f>
        <v>0</v>
      </c>
      <c r="O119" s="7" t="str">
        <f>فنية!I118</f>
        <v>دون المستوى</v>
      </c>
      <c r="P119" s="7">
        <f>حاسب!I118</f>
        <v>0</v>
      </c>
      <c r="Q119" s="7" t="str">
        <f>حاسب!J118</f>
        <v>دون المستوى</v>
      </c>
      <c r="R119" s="7">
        <f t="shared" si="13"/>
        <v>0</v>
      </c>
      <c r="S119" s="7">
        <f>دين!H118</f>
        <v>0</v>
      </c>
      <c r="T119" s="7" t="str">
        <f>دين!I118</f>
        <v>دون المستوى</v>
      </c>
      <c r="U119" s="14" t="str">
        <f t="shared" si="15"/>
        <v>راسب</v>
      </c>
      <c r="V119" s="10" t="str">
        <f t="shared" si="16"/>
        <v>/عربى/</v>
      </c>
      <c r="W119" s="10" t="str">
        <f t="shared" si="17"/>
        <v>/انجليزى/</v>
      </c>
      <c r="X119" s="10" t="str">
        <f t="shared" si="18"/>
        <v>/دراسات/</v>
      </c>
      <c r="Y119" s="10" t="str">
        <f t="shared" si="19"/>
        <v>/رياضيات/</v>
      </c>
      <c r="Z119" s="10" t="str">
        <f t="shared" si="20"/>
        <v>/علوم/</v>
      </c>
      <c r="AA119" s="10" t="str">
        <f t="shared" si="21"/>
        <v>/تربية فنية/</v>
      </c>
      <c r="AB119" s="10" t="str">
        <f t="shared" si="22"/>
        <v>/حاسب الى/</v>
      </c>
      <c r="AC119" s="10" t="str">
        <f t="shared" si="23"/>
        <v>/مجموع/</v>
      </c>
      <c r="AD119" s="10" t="str">
        <f t="shared" si="24"/>
        <v>/دين/</v>
      </c>
      <c r="AE119" s="13" t="str">
        <f t="shared" si="25"/>
        <v>/عربى/ /انجليزى/ /دراسات/ /رياضيات/ /علوم/ /تربية فنية//حاسب الى//مجموع//دين/</v>
      </c>
      <c r="BF119" s="19">
        <f t="shared" si="14"/>
        <v>1</v>
      </c>
    </row>
    <row r="120" spans="2:58" s="7" customFormat="1" ht="35.1" customHeight="1" thickTop="1" thickBot="1">
      <c r="B120" s="7">
        <v>118</v>
      </c>
      <c r="C120" s="7" t="str">
        <f>عربي!B119</f>
        <v>دينا ابو الفتوح محمد ابو الفتوح شرف</v>
      </c>
      <c r="D120" s="7">
        <f>عربي!H119</f>
        <v>0</v>
      </c>
      <c r="E120" s="7" t="str">
        <f>عربي!I119</f>
        <v>دون المستوى</v>
      </c>
      <c r="F120" s="7">
        <f>إنجليزي!H119</f>
        <v>0</v>
      </c>
      <c r="G120" s="7" t="str">
        <f>إنجليزي!I119</f>
        <v>دون المستوى</v>
      </c>
      <c r="H120" s="7">
        <f>دراسات!H119</f>
        <v>0</v>
      </c>
      <c r="I120" s="7" t="str">
        <f>دراسات!I119</f>
        <v>دون المستوى</v>
      </c>
      <c r="J120" s="7">
        <f>رياضيات!I119</f>
        <v>0</v>
      </c>
      <c r="K120" s="7" t="str">
        <f>رياضيات!J119</f>
        <v>دون المستوى</v>
      </c>
      <c r="L120" s="7">
        <f>علوم!I119</f>
        <v>0</v>
      </c>
      <c r="M120" s="7" t="str">
        <f>علوم!J119</f>
        <v>دون المستوى</v>
      </c>
      <c r="N120" s="7">
        <f>فنية!H119</f>
        <v>0</v>
      </c>
      <c r="O120" s="7" t="str">
        <f>فنية!I119</f>
        <v>دون المستوى</v>
      </c>
      <c r="P120" s="7">
        <f>حاسب!I119</f>
        <v>0</v>
      </c>
      <c r="Q120" s="7" t="str">
        <f>حاسب!J119</f>
        <v>دون المستوى</v>
      </c>
      <c r="R120" s="7">
        <f t="shared" si="13"/>
        <v>0</v>
      </c>
      <c r="S120" s="7">
        <f>دين!H119</f>
        <v>0</v>
      </c>
      <c r="T120" s="7" t="str">
        <f>دين!I119</f>
        <v>دون المستوى</v>
      </c>
      <c r="U120" s="14" t="str">
        <f t="shared" si="15"/>
        <v>راسب</v>
      </c>
      <c r="V120" s="10" t="str">
        <f t="shared" si="16"/>
        <v>/عربى/</v>
      </c>
      <c r="W120" s="10" t="str">
        <f t="shared" si="17"/>
        <v>/انجليزى/</v>
      </c>
      <c r="X120" s="10" t="str">
        <f t="shared" si="18"/>
        <v>/دراسات/</v>
      </c>
      <c r="Y120" s="10" t="str">
        <f t="shared" si="19"/>
        <v>/رياضيات/</v>
      </c>
      <c r="Z120" s="10" t="str">
        <f t="shared" si="20"/>
        <v>/علوم/</v>
      </c>
      <c r="AA120" s="10" t="str">
        <f t="shared" si="21"/>
        <v>/تربية فنية/</v>
      </c>
      <c r="AB120" s="10" t="str">
        <f t="shared" si="22"/>
        <v>/حاسب الى/</v>
      </c>
      <c r="AC120" s="10" t="str">
        <f t="shared" si="23"/>
        <v>/مجموع/</v>
      </c>
      <c r="AD120" s="10" t="str">
        <f t="shared" si="24"/>
        <v>/دين/</v>
      </c>
      <c r="AE120" s="13" t="str">
        <f t="shared" si="25"/>
        <v>/عربى/ /انجليزى/ /دراسات/ /رياضيات/ /علوم/ /تربية فنية//حاسب الى//مجموع//دين/</v>
      </c>
      <c r="BF120" s="19">
        <f t="shared" si="14"/>
        <v>1</v>
      </c>
    </row>
    <row r="121" spans="2:58" s="7" customFormat="1" ht="35.1" customHeight="1" thickTop="1" thickBot="1">
      <c r="B121" s="7">
        <v>119</v>
      </c>
      <c r="C121" s="7" t="str">
        <f>عربي!B120</f>
        <v>دينا ابو الوفا ابراهيم عبد الجليل الحمى</v>
      </c>
      <c r="D121" s="7">
        <f>عربي!H120</f>
        <v>0</v>
      </c>
      <c r="E121" s="7" t="str">
        <f>عربي!I120</f>
        <v>دون المستوى</v>
      </c>
      <c r="F121" s="7">
        <f>إنجليزي!H120</f>
        <v>0</v>
      </c>
      <c r="G121" s="7" t="str">
        <f>إنجليزي!I120</f>
        <v>دون المستوى</v>
      </c>
      <c r="H121" s="7">
        <f>دراسات!H120</f>
        <v>0</v>
      </c>
      <c r="I121" s="7" t="str">
        <f>دراسات!I120</f>
        <v>دون المستوى</v>
      </c>
      <c r="J121" s="7">
        <f>رياضيات!I120</f>
        <v>0</v>
      </c>
      <c r="K121" s="7" t="str">
        <f>رياضيات!J120</f>
        <v>دون المستوى</v>
      </c>
      <c r="L121" s="7">
        <f>علوم!I120</f>
        <v>0</v>
      </c>
      <c r="M121" s="7" t="str">
        <f>علوم!J120</f>
        <v>دون المستوى</v>
      </c>
      <c r="N121" s="7">
        <f>فنية!H120</f>
        <v>0</v>
      </c>
      <c r="O121" s="7" t="str">
        <f>فنية!I120</f>
        <v>دون المستوى</v>
      </c>
      <c r="P121" s="7">
        <f>حاسب!I120</f>
        <v>0</v>
      </c>
      <c r="Q121" s="7" t="str">
        <f>حاسب!J120</f>
        <v>دون المستوى</v>
      </c>
      <c r="R121" s="7">
        <f t="shared" si="13"/>
        <v>0</v>
      </c>
      <c r="S121" s="7">
        <f>دين!H120</f>
        <v>0</v>
      </c>
      <c r="T121" s="7" t="str">
        <f>دين!I120</f>
        <v>دون المستوى</v>
      </c>
      <c r="U121" s="14" t="str">
        <f t="shared" si="15"/>
        <v>راسب</v>
      </c>
      <c r="V121" s="10" t="str">
        <f t="shared" si="16"/>
        <v>/عربى/</v>
      </c>
      <c r="W121" s="10" t="str">
        <f t="shared" si="17"/>
        <v>/انجليزى/</v>
      </c>
      <c r="X121" s="10" t="str">
        <f t="shared" si="18"/>
        <v>/دراسات/</v>
      </c>
      <c r="Y121" s="10" t="str">
        <f t="shared" si="19"/>
        <v>/رياضيات/</v>
      </c>
      <c r="Z121" s="10" t="str">
        <f t="shared" si="20"/>
        <v>/علوم/</v>
      </c>
      <c r="AA121" s="10" t="str">
        <f t="shared" si="21"/>
        <v>/تربية فنية/</v>
      </c>
      <c r="AB121" s="10" t="str">
        <f t="shared" si="22"/>
        <v>/حاسب الى/</v>
      </c>
      <c r="AC121" s="10" t="str">
        <f t="shared" si="23"/>
        <v>/مجموع/</v>
      </c>
      <c r="AD121" s="10" t="str">
        <f t="shared" si="24"/>
        <v>/دين/</v>
      </c>
      <c r="AE121" s="13" t="str">
        <f t="shared" si="25"/>
        <v>/عربى/ /انجليزى/ /دراسات/ /رياضيات/ /علوم/ /تربية فنية//حاسب الى//مجموع//دين/</v>
      </c>
      <c r="BF121" s="19">
        <f t="shared" si="14"/>
        <v>1</v>
      </c>
    </row>
    <row r="122" spans="2:58" s="7" customFormat="1" ht="35.1" customHeight="1" thickTop="1" thickBot="1">
      <c r="B122" s="7">
        <v>120</v>
      </c>
      <c r="C122" s="7" t="str">
        <f>عربي!B121</f>
        <v>ذاكية رضا يسري محمود بيومي</v>
      </c>
      <c r="D122" s="7">
        <f>عربي!H121</f>
        <v>0</v>
      </c>
      <c r="E122" s="7" t="str">
        <f>عربي!I121</f>
        <v>دون المستوى</v>
      </c>
      <c r="F122" s="7">
        <f>إنجليزي!H121</f>
        <v>0</v>
      </c>
      <c r="G122" s="7" t="str">
        <f>إنجليزي!I121</f>
        <v>دون المستوى</v>
      </c>
      <c r="H122" s="7">
        <f>دراسات!H121</f>
        <v>0</v>
      </c>
      <c r="I122" s="7" t="str">
        <f>دراسات!I121</f>
        <v>دون المستوى</v>
      </c>
      <c r="J122" s="7">
        <f>رياضيات!I121</f>
        <v>0</v>
      </c>
      <c r="K122" s="7" t="str">
        <f>رياضيات!J121</f>
        <v>دون المستوى</v>
      </c>
      <c r="L122" s="7">
        <f>علوم!I121</f>
        <v>0</v>
      </c>
      <c r="M122" s="7" t="str">
        <f>علوم!J121</f>
        <v>دون المستوى</v>
      </c>
      <c r="N122" s="7">
        <f>فنية!H121</f>
        <v>0</v>
      </c>
      <c r="O122" s="7" t="str">
        <f>فنية!I121</f>
        <v>دون المستوى</v>
      </c>
      <c r="P122" s="7">
        <f>حاسب!I121</f>
        <v>0</v>
      </c>
      <c r="Q122" s="7" t="str">
        <f>حاسب!J121</f>
        <v>دون المستوى</v>
      </c>
      <c r="R122" s="7">
        <f t="shared" si="13"/>
        <v>0</v>
      </c>
      <c r="S122" s="7">
        <f>دين!H121</f>
        <v>0</v>
      </c>
      <c r="T122" s="7" t="str">
        <f>دين!I121</f>
        <v>دون المستوى</v>
      </c>
      <c r="U122" s="14" t="str">
        <f t="shared" si="15"/>
        <v>راسب</v>
      </c>
      <c r="V122" s="10" t="str">
        <f t="shared" si="16"/>
        <v>/عربى/</v>
      </c>
      <c r="W122" s="10" t="str">
        <f t="shared" si="17"/>
        <v>/انجليزى/</v>
      </c>
      <c r="X122" s="10" t="str">
        <f t="shared" si="18"/>
        <v>/دراسات/</v>
      </c>
      <c r="Y122" s="10" t="str">
        <f t="shared" si="19"/>
        <v>/رياضيات/</v>
      </c>
      <c r="Z122" s="10" t="str">
        <f t="shared" si="20"/>
        <v>/علوم/</v>
      </c>
      <c r="AA122" s="10" t="str">
        <f t="shared" si="21"/>
        <v>/تربية فنية/</v>
      </c>
      <c r="AB122" s="10" t="str">
        <f t="shared" si="22"/>
        <v>/حاسب الى/</v>
      </c>
      <c r="AC122" s="10" t="str">
        <f t="shared" si="23"/>
        <v>/مجموع/</v>
      </c>
      <c r="AD122" s="10" t="str">
        <f t="shared" si="24"/>
        <v>/دين/</v>
      </c>
      <c r="AE122" s="13" t="str">
        <f t="shared" si="25"/>
        <v>/عربى/ /انجليزى/ /دراسات/ /رياضيات/ /علوم/ /تربية فنية//حاسب الى//مجموع//دين/</v>
      </c>
      <c r="BF122" s="19">
        <f t="shared" si="14"/>
        <v>1</v>
      </c>
    </row>
    <row r="123" spans="2:58" s="7" customFormat="1" ht="35.1" customHeight="1" thickTop="1" thickBot="1">
      <c r="B123" s="7">
        <v>121</v>
      </c>
      <c r="C123" s="7" t="str">
        <f>عربي!B122</f>
        <v>رانا رجب عطيه احمد حجازى</v>
      </c>
      <c r="D123" s="7">
        <f>عربي!H122</f>
        <v>0</v>
      </c>
      <c r="E123" s="7" t="str">
        <f>عربي!I122</f>
        <v>دون المستوى</v>
      </c>
      <c r="F123" s="7">
        <f>إنجليزي!H122</f>
        <v>0</v>
      </c>
      <c r="G123" s="7" t="str">
        <f>إنجليزي!I122</f>
        <v>دون المستوى</v>
      </c>
      <c r="H123" s="7">
        <f>دراسات!H122</f>
        <v>0</v>
      </c>
      <c r="I123" s="7" t="str">
        <f>دراسات!I122</f>
        <v>دون المستوى</v>
      </c>
      <c r="J123" s="7">
        <f>رياضيات!I122</f>
        <v>0</v>
      </c>
      <c r="K123" s="7" t="str">
        <f>رياضيات!J122</f>
        <v>دون المستوى</v>
      </c>
      <c r="L123" s="7">
        <f>علوم!I122</f>
        <v>0</v>
      </c>
      <c r="M123" s="7" t="str">
        <f>علوم!J122</f>
        <v>دون المستوى</v>
      </c>
      <c r="N123" s="7">
        <f>فنية!H122</f>
        <v>0</v>
      </c>
      <c r="O123" s="7" t="str">
        <f>فنية!I122</f>
        <v>دون المستوى</v>
      </c>
      <c r="P123" s="7">
        <f>حاسب!I122</f>
        <v>0</v>
      </c>
      <c r="Q123" s="7" t="str">
        <f>حاسب!J122</f>
        <v>دون المستوى</v>
      </c>
      <c r="R123" s="7">
        <f t="shared" si="13"/>
        <v>0</v>
      </c>
      <c r="S123" s="7">
        <f>دين!H122</f>
        <v>0</v>
      </c>
      <c r="T123" s="7" t="str">
        <f>دين!I122</f>
        <v>دون المستوى</v>
      </c>
      <c r="U123" s="14" t="str">
        <f t="shared" si="15"/>
        <v>راسب</v>
      </c>
      <c r="V123" s="10" t="str">
        <f t="shared" si="16"/>
        <v>/عربى/</v>
      </c>
      <c r="W123" s="10" t="str">
        <f t="shared" si="17"/>
        <v>/انجليزى/</v>
      </c>
      <c r="X123" s="10" t="str">
        <f t="shared" si="18"/>
        <v>/دراسات/</v>
      </c>
      <c r="Y123" s="10" t="str">
        <f t="shared" si="19"/>
        <v>/رياضيات/</v>
      </c>
      <c r="Z123" s="10" t="str">
        <f t="shared" si="20"/>
        <v>/علوم/</v>
      </c>
      <c r="AA123" s="10" t="str">
        <f t="shared" si="21"/>
        <v>/تربية فنية/</v>
      </c>
      <c r="AB123" s="10" t="str">
        <f t="shared" si="22"/>
        <v>/حاسب الى/</v>
      </c>
      <c r="AC123" s="10" t="str">
        <f t="shared" si="23"/>
        <v>/مجموع/</v>
      </c>
      <c r="AD123" s="10" t="str">
        <f t="shared" si="24"/>
        <v>/دين/</v>
      </c>
      <c r="AE123" s="13" t="str">
        <f t="shared" si="25"/>
        <v>/عربى/ /انجليزى/ /دراسات/ /رياضيات/ /علوم/ /تربية فنية//حاسب الى//مجموع//دين/</v>
      </c>
      <c r="BF123" s="19">
        <f t="shared" si="14"/>
        <v>1</v>
      </c>
    </row>
    <row r="124" spans="2:58" s="7" customFormat="1" ht="35.1" customHeight="1" thickTop="1" thickBot="1">
      <c r="B124" s="7">
        <v>122</v>
      </c>
      <c r="C124" s="7" t="str">
        <f>عربي!B123</f>
        <v>رانا صديق عدلى صادق بحيرى</v>
      </c>
      <c r="D124" s="7">
        <f>عربي!H123</f>
        <v>0</v>
      </c>
      <c r="E124" s="7" t="str">
        <f>عربي!I123</f>
        <v>دون المستوى</v>
      </c>
      <c r="F124" s="7">
        <f>إنجليزي!H123</f>
        <v>0</v>
      </c>
      <c r="G124" s="7" t="str">
        <f>إنجليزي!I123</f>
        <v>دون المستوى</v>
      </c>
      <c r="H124" s="7">
        <f>دراسات!H123</f>
        <v>0</v>
      </c>
      <c r="I124" s="7" t="str">
        <f>دراسات!I123</f>
        <v>دون المستوى</v>
      </c>
      <c r="J124" s="7">
        <f>رياضيات!I123</f>
        <v>0</v>
      </c>
      <c r="K124" s="7" t="str">
        <f>رياضيات!J123</f>
        <v>دون المستوى</v>
      </c>
      <c r="L124" s="7">
        <f>علوم!I123</f>
        <v>0</v>
      </c>
      <c r="M124" s="7" t="str">
        <f>علوم!J123</f>
        <v>دون المستوى</v>
      </c>
      <c r="N124" s="7">
        <f>فنية!H123</f>
        <v>0</v>
      </c>
      <c r="O124" s="7" t="str">
        <f>فنية!I123</f>
        <v>دون المستوى</v>
      </c>
      <c r="P124" s="7">
        <f>حاسب!I123</f>
        <v>0</v>
      </c>
      <c r="Q124" s="7" t="str">
        <f>حاسب!J123</f>
        <v>دون المستوى</v>
      </c>
      <c r="R124" s="7">
        <f t="shared" si="13"/>
        <v>0</v>
      </c>
      <c r="S124" s="7">
        <f>دين!H123</f>
        <v>0</v>
      </c>
      <c r="T124" s="7" t="str">
        <f>دين!I123</f>
        <v>دون المستوى</v>
      </c>
      <c r="U124" s="14" t="str">
        <f t="shared" si="15"/>
        <v>راسب</v>
      </c>
      <c r="V124" s="10" t="str">
        <f t="shared" si="16"/>
        <v>/عربى/</v>
      </c>
      <c r="W124" s="10" t="str">
        <f t="shared" si="17"/>
        <v>/انجليزى/</v>
      </c>
      <c r="X124" s="10" t="str">
        <f t="shared" si="18"/>
        <v>/دراسات/</v>
      </c>
      <c r="Y124" s="10" t="str">
        <f t="shared" si="19"/>
        <v>/رياضيات/</v>
      </c>
      <c r="Z124" s="10" t="str">
        <f t="shared" si="20"/>
        <v>/علوم/</v>
      </c>
      <c r="AA124" s="10" t="str">
        <f t="shared" si="21"/>
        <v>/تربية فنية/</v>
      </c>
      <c r="AB124" s="10" t="str">
        <f t="shared" si="22"/>
        <v>/حاسب الى/</v>
      </c>
      <c r="AC124" s="10" t="str">
        <f t="shared" si="23"/>
        <v>/مجموع/</v>
      </c>
      <c r="AD124" s="10" t="str">
        <f t="shared" si="24"/>
        <v>/دين/</v>
      </c>
      <c r="AE124" s="13" t="str">
        <f t="shared" si="25"/>
        <v>/عربى/ /انجليزى/ /دراسات/ /رياضيات/ /علوم/ /تربية فنية//حاسب الى//مجموع//دين/</v>
      </c>
      <c r="BF124" s="19">
        <f t="shared" si="14"/>
        <v>1</v>
      </c>
    </row>
    <row r="125" spans="2:58" s="7" customFormat="1" ht="35.1" customHeight="1" thickTop="1" thickBot="1">
      <c r="B125" s="7">
        <v>123</v>
      </c>
      <c r="C125" s="7" t="str">
        <f>عربي!B124</f>
        <v>رانيا محمد سامي غازي</v>
      </c>
      <c r="D125" s="7">
        <f>عربي!H124</f>
        <v>0</v>
      </c>
      <c r="E125" s="7" t="str">
        <f>عربي!I124</f>
        <v>دون المستوى</v>
      </c>
      <c r="F125" s="7">
        <f>إنجليزي!H124</f>
        <v>0</v>
      </c>
      <c r="G125" s="7" t="str">
        <f>إنجليزي!I124</f>
        <v>دون المستوى</v>
      </c>
      <c r="H125" s="7">
        <f>دراسات!H124</f>
        <v>0</v>
      </c>
      <c r="I125" s="7" t="str">
        <f>دراسات!I124</f>
        <v>دون المستوى</v>
      </c>
      <c r="J125" s="7">
        <f>رياضيات!I124</f>
        <v>0</v>
      </c>
      <c r="K125" s="7" t="str">
        <f>رياضيات!J124</f>
        <v>دون المستوى</v>
      </c>
      <c r="L125" s="7">
        <f>علوم!I124</f>
        <v>0</v>
      </c>
      <c r="M125" s="7" t="str">
        <f>علوم!J124</f>
        <v>دون المستوى</v>
      </c>
      <c r="N125" s="7">
        <f>فنية!H124</f>
        <v>0</v>
      </c>
      <c r="O125" s="7" t="str">
        <f>فنية!I124</f>
        <v>دون المستوى</v>
      </c>
      <c r="P125" s="7">
        <f>حاسب!I124</f>
        <v>0</v>
      </c>
      <c r="Q125" s="7" t="str">
        <f>حاسب!J124</f>
        <v>دون المستوى</v>
      </c>
      <c r="R125" s="7">
        <f t="shared" si="13"/>
        <v>0</v>
      </c>
      <c r="S125" s="7">
        <f>دين!H124</f>
        <v>0</v>
      </c>
      <c r="T125" s="7" t="str">
        <f>دين!I124</f>
        <v>دون المستوى</v>
      </c>
      <c r="U125" s="14" t="str">
        <f t="shared" si="15"/>
        <v>راسب</v>
      </c>
      <c r="V125" s="10" t="str">
        <f t="shared" si="16"/>
        <v>/عربى/</v>
      </c>
      <c r="W125" s="10" t="str">
        <f t="shared" si="17"/>
        <v>/انجليزى/</v>
      </c>
      <c r="X125" s="10" t="str">
        <f t="shared" si="18"/>
        <v>/دراسات/</v>
      </c>
      <c r="Y125" s="10" t="str">
        <f t="shared" si="19"/>
        <v>/رياضيات/</v>
      </c>
      <c r="Z125" s="10" t="str">
        <f t="shared" si="20"/>
        <v>/علوم/</v>
      </c>
      <c r="AA125" s="10" t="str">
        <f t="shared" si="21"/>
        <v>/تربية فنية/</v>
      </c>
      <c r="AB125" s="10" t="str">
        <f t="shared" si="22"/>
        <v>/حاسب الى/</v>
      </c>
      <c r="AC125" s="10" t="str">
        <f t="shared" si="23"/>
        <v>/مجموع/</v>
      </c>
      <c r="AD125" s="10" t="str">
        <f t="shared" si="24"/>
        <v>/دين/</v>
      </c>
      <c r="AE125" s="13" t="str">
        <f t="shared" si="25"/>
        <v>/عربى/ /انجليزى/ /دراسات/ /رياضيات/ /علوم/ /تربية فنية//حاسب الى//مجموع//دين/</v>
      </c>
      <c r="BF125" s="19">
        <f t="shared" si="14"/>
        <v>1</v>
      </c>
    </row>
    <row r="126" spans="2:58" s="7" customFormat="1" ht="35.1" customHeight="1" thickTop="1" thickBot="1">
      <c r="B126" s="7">
        <v>124</v>
      </c>
      <c r="C126" s="7" t="str">
        <f>عربي!B125</f>
        <v>رحاب وليد على إبراهيم الشعيري</v>
      </c>
      <c r="D126" s="7">
        <f>عربي!H125</f>
        <v>0</v>
      </c>
      <c r="E126" s="7" t="str">
        <f>عربي!I125</f>
        <v>دون المستوى</v>
      </c>
      <c r="F126" s="7">
        <f>إنجليزي!H125</f>
        <v>0</v>
      </c>
      <c r="G126" s="7" t="str">
        <f>إنجليزي!I125</f>
        <v>دون المستوى</v>
      </c>
      <c r="H126" s="7">
        <f>دراسات!H125</f>
        <v>0</v>
      </c>
      <c r="I126" s="7" t="str">
        <f>دراسات!I125</f>
        <v>دون المستوى</v>
      </c>
      <c r="J126" s="7">
        <f>رياضيات!I125</f>
        <v>0</v>
      </c>
      <c r="K126" s="7" t="str">
        <f>رياضيات!J125</f>
        <v>دون المستوى</v>
      </c>
      <c r="L126" s="7">
        <f>علوم!I125</f>
        <v>0</v>
      </c>
      <c r="M126" s="7" t="str">
        <f>علوم!J125</f>
        <v>دون المستوى</v>
      </c>
      <c r="N126" s="7">
        <f>فنية!H125</f>
        <v>0</v>
      </c>
      <c r="O126" s="7" t="str">
        <f>فنية!I125</f>
        <v>دون المستوى</v>
      </c>
      <c r="P126" s="7">
        <f>حاسب!I125</f>
        <v>0</v>
      </c>
      <c r="Q126" s="7" t="str">
        <f>حاسب!J125</f>
        <v>دون المستوى</v>
      </c>
      <c r="R126" s="7">
        <f t="shared" si="13"/>
        <v>0</v>
      </c>
      <c r="S126" s="7">
        <f>دين!H125</f>
        <v>0</v>
      </c>
      <c r="T126" s="7" t="str">
        <f>دين!I125</f>
        <v>دون المستوى</v>
      </c>
      <c r="U126" s="14" t="str">
        <f t="shared" si="15"/>
        <v>راسب</v>
      </c>
      <c r="V126" s="10" t="str">
        <f t="shared" si="16"/>
        <v>/عربى/</v>
      </c>
      <c r="W126" s="10" t="str">
        <f t="shared" si="17"/>
        <v>/انجليزى/</v>
      </c>
      <c r="X126" s="10" t="str">
        <f t="shared" si="18"/>
        <v>/دراسات/</v>
      </c>
      <c r="Y126" s="10" t="str">
        <f t="shared" si="19"/>
        <v>/رياضيات/</v>
      </c>
      <c r="Z126" s="10" t="str">
        <f t="shared" si="20"/>
        <v>/علوم/</v>
      </c>
      <c r="AA126" s="10" t="str">
        <f t="shared" si="21"/>
        <v>/تربية فنية/</v>
      </c>
      <c r="AB126" s="10" t="str">
        <f t="shared" si="22"/>
        <v>/حاسب الى/</v>
      </c>
      <c r="AC126" s="10" t="str">
        <f t="shared" si="23"/>
        <v>/مجموع/</v>
      </c>
      <c r="AD126" s="10" t="str">
        <f t="shared" si="24"/>
        <v>/دين/</v>
      </c>
      <c r="AE126" s="13" t="str">
        <f t="shared" si="25"/>
        <v>/عربى/ /انجليزى/ /دراسات/ /رياضيات/ /علوم/ /تربية فنية//حاسب الى//مجموع//دين/</v>
      </c>
      <c r="BF126" s="19">
        <f t="shared" si="14"/>
        <v>1</v>
      </c>
    </row>
    <row r="127" spans="2:58" s="7" customFormat="1" ht="35.1" customHeight="1" thickTop="1" thickBot="1">
      <c r="B127" s="7">
        <v>125</v>
      </c>
      <c r="C127" s="7" t="str">
        <f>عربي!B126</f>
        <v>رحمه حسن مسعد محمد غازى</v>
      </c>
      <c r="D127" s="7">
        <f>عربي!H126</f>
        <v>0</v>
      </c>
      <c r="E127" s="7" t="str">
        <f>عربي!I126</f>
        <v>دون المستوى</v>
      </c>
      <c r="F127" s="7">
        <f>إنجليزي!H126</f>
        <v>0</v>
      </c>
      <c r="G127" s="7" t="str">
        <f>إنجليزي!I126</f>
        <v>دون المستوى</v>
      </c>
      <c r="H127" s="7">
        <f>دراسات!H126</f>
        <v>0</v>
      </c>
      <c r="I127" s="7" t="str">
        <f>دراسات!I126</f>
        <v>دون المستوى</v>
      </c>
      <c r="J127" s="7">
        <f>رياضيات!I126</f>
        <v>0</v>
      </c>
      <c r="K127" s="7" t="str">
        <f>رياضيات!J126</f>
        <v>دون المستوى</v>
      </c>
      <c r="L127" s="7">
        <f>علوم!I126</f>
        <v>0</v>
      </c>
      <c r="M127" s="7" t="str">
        <f>علوم!J126</f>
        <v>دون المستوى</v>
      </c>
      <c r="N127" s="7">
        <f>فنية!H126</f>
        <v>0</v>
      </c>
      <c r="O127" s="7" t="str">
        <f>فنية!I126</f>
        <v>دون المستوى</v>
      </c>
      <c r="P127" s="7">
        <f>حاسب!I126</f>
        <v>0</v>
      </c>
      <c r="Q127" s="7" t="str">
        <f>حاسب!J126</f>
        <v>دون المستوى</v>
      </c>
      <c r="R127" s="7">
        <f t="shared" si="13"/>
        <v>0</v>
      </c>
      <c r="S127" s="7">
        <f>دين!H126</f>
        <v>0</v>
      </c>
      <c r="T127" s="7" t="str">
        <f>دين!I126</f>
        <v>دون المستوى</v>
      </c>
      <c r="U127" s="14" t="str">
        <f t="shared" si="15"/>
        <v>راسب</v>
      </c>
      <c r="V127" s="10" t="str">
        <f t="shared" si="16"/>
        <v>/عربى/</v>
      </c>
      <c r="W127" s="10" t="str">
        <f t="shared" si="17"/>
        <v>/انجليزى/</v>
      </c>
      <c r="X127" s="10" t="str">
        <f t="shared" si="18"/>
        <v>/دراسات/</v>
      </c>
      <c r="Y127" s="10" t="str">
        <f t="shared" si="19"/>
        <v>/رياضيات/</v>
      </c>
      <c r="Z127" s="10" t="str">
        <f t="shared" si="20"/>
        <v>/علوم/</v>
      </c>
      <c r="AA127" s="10" t="str">
        <f t="shared" si="21"/>
        <v>/تربية فنية/</v>
      </c>
      <c r="AB127" s="10" t="str">
        <f t="shared" si="22"/>
        <v>/حاسب الى/</v>
      </c>
      <c r="AC127" s="10" t="str">
        <f t="shared" si="23"/>
        <v>/مجموع/</v>
      </c>
      <c r="AD127" s="10" t="str">
        <f t="shared" si="24"/>
        <v>/دين/</v>
      </c>
      <c r="AE127" s="13" t="str">
        <f t="shared" si="25"/>
        <v>/عربى/ /انجليزى/ /دراسات/ /رياضيات/ /علوم/ /تربية فنية//حاسب الى//مجموع//دين/</v>
      </c>
      <c r="BF127" s="19">
        <f t="shared" si="14"/>
        <v>1</v>
      </c>
    </row>
    <row r="128" spans="2:58" s="7" customFormat="1" ht="35.1" customHeight="1" thickTop="1" thickBot="1">
      <c r="B128" s="7">
        <v>126</v>
      </c>
      <c r="C128" s="7" t="str">
        <f>عربي!B127</f>
        <v>رحمه محمد احمد الغبارى</v>
      </c>
      <c r="D128" s="7">
        <f>عربي!H127</f>
        <v>0</v>
      </c>
      <c r="E128" s="7" t="str">
        <f>عربي!I127</f>
        <v>دون المستوى</v>
      </c>
      <c r="F128" s="7">
        <f>إنجليزي!H127</f>
        <v>0</v>
      </c>
      <c r="G128" s="7" t="str">
        <f>إنجليزي!I127</f>
        <v>دون المستوى</v>
      </c>
      <c r="H128" s="7">
        <f>دراسات!H127</f>
        <v>0</v>
      </c>
      <c r="I128" s="7" t="str">
        <f>دراسات!I127</f>
        <v>دون المستوى</v>
      </c>
      <c r="J128" s="7">
        <f>رياضيات!I127</f>
        <v>0</v>
      </c>
      <c r="K128" s="7" t="str">
        <f>رياضيات!J127</f>
        <v>دون المستوى</v>
      </c>
      <c r="L128" s="7">
        <f>علوم!I127</f>
        <v>0</v>
      </c>
      <c r="M128" s="7" t="str">
        <f>علوم!J127</f>
        <v>دون المستوى</v>
      </c>
      <c r="N128" s="7">
        <f>فنية!H127</f>
        <v>0</v>
      </c>
      <c r="O128" s="7" t="str">
        <f>فنية!I127</f>
        <v>دون المستوى</v>
      </c>
      <c r="P128" s="7">
        <f>حاسب!I127</f>
        <v>0</v>
      </c>
      <c r="Q128" s="7" t="str">
        <f>حاسب!J127</f>
        <v>دون المستوى</v>
      </c>
      <c r="R128" s="7">
        <f t="shared" si="13"/>
        <v>0</v>
      </c>
      <c r="S128" s="7">
        <f>دين!H127</f>
        <v>0</v>
      </c>
      <c r="T128" s="7" t="str">
        <f>دين!I127</f>
        <v>دون المستوى</v>
      </c>
      <c r="U128" s="14" t="str">
        <f t="shared" si="15"/>
        <v>راسب</v>
      </c>
      <c r="V128" s="10" t="str">
        <f t="shared" si="16"/>
        <v>/عربى/</v>
      </c>
      <c r="W128" s="10" t="str">
        <f t="shared" si="17"/>
        <v>/انجليزى/</v>
      </c>
      <c r="X128" s="10" t="str">
        <f t="shared" si="18"/>
        <v>/دراسات/</v>
      </c>
      <c r="Y128" s="10" t="str">
        <f t="shared" si="19"/>
        <v>/رياضيات/</v>
      </c>
      <c r="Z128" s="10" t="str">
        <f t="shared" si="20"/>
        <v>/علوم/</v>
      </c>
      <c r="AA128" s="10" t="str">
        <f t="shared" si="21"/>
        <v>/تربية فنية/</v>
      </c>
      <c r="AB128" s="10" t="str">
        <f t="shared" si="22"/>
        <v>/حاسب الى/</v>
      </c>
      <c r="AC128" s="10" t="str">
        <f t="shared" si="23"/>
        <v>/مجموع/</v>
      </c>
      <c r="AD128" s="10" t="str">
        <f t="shared" si="24"/>
        <v>/دين/</v>
      </c>
      <c r="AE128" s="13" t="str">
        <f t="shared" si="25"/>
        <v>/عربى/ /انجليزى/ /دراسات/ /رياضيات/ /علوم/ /تربية فنية//حاسب الى//مجموع//دين/</v>
      </c>
      <c r="BF128" s="19">
        <f t="shared" si="14"/>
        <v>1</v>
      </c>
    </row>
    <row r="129" spans="2:58" s="7" customFormat="1" ht="35.1" customHeight="1" thickTop="1" thickBot="1">
      <c r="B129" s="7">
        <v>127</v>
      </c>
      <c r="C129" s="7" t="str">
        <f>عربي!B128</f>
        <v>رشا رضا محى عبد المعطى احمد عماره</v>
      </c>
      <c r="D129" s="7">
        <f>عربي!H128</f>
        <v>0</v>
      </c>
      <c r="E129" s="7" t="str">
        <f>عربي!I128</f>
        <v>دون المستوى</v>
      </c>
      <c r="F129" s="7">
        <f>إنجليزي!H128</f>
        <v>0</v>
      </c>
      <c r="G129" s="7" t="str">
        <f>إنجليزي!I128</f>
        <v>دون المستوى</v>
      </c>
      <c r="H129" s="7">
        <f>دراسات!H128</f>
        <v>0</v>
      </c>
      <c r="I129" s="7" t="str">
        <f>دراسات!I128</f>
        <v>دون المستوى</v>
      </c>
      <c r="J129" s="7">
        <f>رياضيات!I128</f>
        <v>0</v>
      </c>
      <c r="K129" s="7" t="str">
        <f>رياضيات!J128</f>
        <v>دون المستوى</v>
      </c>
      <c r="L129" s="7">
        <f>علوم!I128</f>
        <v>0</v>
      </c>
      <c r="M129" s="7" t="str">
        <f>علوم!J128</f>
        <v>دون المستوى</v>
      </c>
      <c r="N129" s="7">
        <f>فنية!H128</f>
        <v>0</v>
      </c>
      <c r="O129" s="7" t="str">
        <f>فنية!I128</f>
        <v>دون المستوى</v>
      </c>
      <c r="P129" s="7">
        <f>حاسب!I128</f>
        <v>0</v>
      </c>
      <c r="Q129" s="7" t="str">
        <f>حاسب!J128</f>
        <v>دون المستوى</v>
      </c>
      <c r="R129" s="7">
        <f t="shared" si="13"/>
        <v>0</v>
      </c>
      <c r="S129" s="7">
        <f>دين!H128</f>
        <v>0</v>
      </c>
      <c r="T129" s="7" t="str">
        <f>دين!I128</f>
        <v>دون المستوى</v>
      </c>
      <c r="U129" s="14" t="str">
        <f t="shared" si="15"/>
        <v>راسب</v>
      </c>
      <c r="V129" s="10" t="str">
        <f t="shared" si="16"/>
        <v>/عربى/</v>
      </c>
      <c r="W129" s="10" t="str">
        <f t="shared" si="17"/>
        <v>/انجليزى/</v>
      </c>
      <c r="X129" s="10" t="str">
        <f t="shared" si="18"/>
        <v>/دراسات/</v>
      </c>
      <c r="Y129" s="10" t="str">
        <f t="shared" si="19"/>
        <v>/رياضيات/</v>
      </c>
      <c r="Z129" s="10" t="str">
        <f t="shared" si="20"/>
        <v>/علوم/</v>
      </c>
      <c r="AA129" s="10" t="str">
        <f t="shared" si="21"/>
        <v>/تربية فنية/</v>
      </c>
      <c r="AB129" s="10" t="str">
        <f t="shared" si="22"/>
        <v>/حاسب الى/</v>
      </c>
      <c r="AC129" s="10" t="str">
        <f t="shared" si="23"/>
        <v>/مجموع/</v>
      </c>
      <c r="AD129" s="10" t="str">
        <f t="shared" si="24"/>
        <v>/دين/</v>
      </c>
      <c r="AE129" s="13" t="str">
        <f t="shared" si="25"/>
        <v>/عربى/ /انجليزى/ /دراسات/ /رياضيات/ /علوم/ /تربية فنية//حاسب الى//مجموع//دين/</v>
      </c>
      <c r="BF129" s="19">
        <f t="shared" si="14"/>
        <v>1</v>
      </c>
    </row>
    <row r="130" spans="2:58" s="7" customFormat="1" ht="35.1" customHeight="1" thickTop="1" thickBot="1">
      <c r="B130" s="7">
        <v>128</v>
      </c>
      <c r="C130" s="7" t="str">
        <f>عربي!B129</f>
        <v>رضا رياض عبد التواب محمد</v>
      </c>
      <c r="D130" s="7">
        <f>عربي!H129</f>
        <v>0</v>
      </c>
      <c r="E130" s="7" t="str">
        <f>عربي!I129</f>
        <v>دون المستوى</v>
      </c>
      <c r="F130" s="7">
        <f>إنجليزي!H129</f>
        <v>0</v>
      </c>
      <c r="G130" s="7" t="str">
        <f>إنجليزي!I129</f>
        <v>دون المستوى</v>
      </c>
      <c r="H130" s="7">
        <f>دراسات!H129</f>
        <v>0</v>
      </c>
      <c r="I130" s="7" t="str">
        <f>دراسات!I129</f>
        <v>دون المستوى</v>
      </c>
      <c r="J130" s="7">
        <f>رياضيات!I129</f>
        <v>0</v>
      </c>
      <c r="K130" s="7" t="str">
        <f>رياضيات!J129</f>
        <v>دون المستوى</v>
      </c>
      <c r="L130" s="7">
        <f>علوم!I129</f>
        <v>0</v>
      </c>
      <c r="M130" s="7" t="str">
        <f>علوم!J129</f>
        <v>دون المستوى</v>
      </c>
      <c r="N130" s="7">
        <f>فنية!H129</f>
        <v>0</v>
      </c>
      <c r="O130" s="7" t="str">
        <f>فنية!I129</f>
        <v>دون المستوى</v>
      </c>
      <c r="P130" s="7">
        <f>حاسب!I129</f>
        <v>0</v>
      </c>
      <c r="Q130" s="7" t="str">
        <f>حاسب!J129</f>
        <v>دون المستوى</v>
      </c>
      <c r="R130" s="7">
        <f t="shared" si="13"/>
        <v>0</v>
      </c>
      <c r="S130" s="7">
        <f>دين!H129</f>
        <v>0</v>
      </c>
      <c r="T130" s="7" t="str">
        <f>دين!I129</f>
        <v>دون المستوى</v>
      </c>
      <c r="U130" s="14" t="str">
        <f t="shared" si="15"/>
        <v>راسب</v>
      </c>
      <c r="V130" s="10" t="str">
        <f t="shared" si="16"/>
        <v>/عربى/</v>
      </c>
      <c r="W130" s="10" t="str">
        <f t="shared" si="17"/>
        <v>/انجليزى/</v>
      </c>
      <c r="X130" s="10" t="str">
        <f t="shared" si="18"/>
        <v>/دراسات/</v>
      </c>
      <c r="Y130" s="10" t="str">
        <f t="shared" si="19"/>
        <v>/رياضيات/</v>
      </c>
      <c r="Z130" s="10" t="str">
        <f t="shared" si="20"/>
        <v>/علوم/</v>
      </c>
      <c r="AA130" s="10" t="str">
        <f t="shared" si="21"/>
        <v>/تربية فنية/</v>
      </c>
      <c r="AB130" s="10" t="str">
        <f t="shared" si="22"/>
        <v>/حاسب الى/</v>
      </c>
      <c r="AC130" s="10" t="str">
        <f t="shared" si="23"/>
        <v>/مجموع/</v>
      </c>
      <c r="AD130" s="10" t="str">
        <f t="shared" si="24"/>
        <v>/دين/</v>
      </c>
      <c r="AE130" s="13" t="str">
        <f t="shared" si="25"/>
        <v>/عربى/ /انجليزى/ /دراسات/ /رياضيات/ /علوم/ /تربية فنية//حاسب الى//مجموع//دين/</v>
      </c>
      <c r="BF130" s="19">
        <f t="shared" si="14"/>
        <v>1</v>
      </c>
    </row>
    <row r="131" spans="2:58" s="7" customFormat="1" ht="35.1" customHeight="1" thickTop="1" thickBot="1">
      <c r="B131" s="7">
        <v>129</v>
      </c>
      <c r="C131" s="7" t="str">
        <f>عربي!B130</f>
        <v>رضوى خالد احمد محمد سعد</v>
      </c>
      <c r="D131" s="7">
        <f>عربي!H130</f>
        <v>0</v>
      </c>
      <c r="E131" s="7" t="str">
        <f>عربي!I130</f>
        <v>دون المستوى</v>
      </c>
      <c r="F131" s="7">
        <f>إنجليزي!H130</f>
        <v>0</v>
      </c>
      <c r="G131" s="7" t="str">
        <f>إنجليزي!I130</f>
        <v>دون المستوى</v>
      </c>
      <c r="H131" s="7">
        <f>دراسات!H130</f>
        <v>0</v>
      </c>
      <c r="I131" s="7" t="str">
        <f>دراسات!I130</f>
        <v>دون المستوى</v>
      </c>
      <c r="J131" s="7">
        <f>رياضيات!I130</f>
        <v>0</v>
      </c>
      <c r="K131" s="7" t="str">
        <f>رياضيات!J130</f>
        <v>دون المستوى</v>
      </c>
      <c r="L131" s="7">
        <f>علوم!I130</f>
        <v>0</v>
      </c>
      <c r="M131" s="7" t="str">
        <f>علوم!J130</f>
        <v>دون المستوى</v>
      </c>
      <c r="N131" s="7">
        <f>فنية!H130</f>
        <v>0</v>
      </c>
      <c r="O131" s="7" t="str">
        <f>فنية!I130</f>
        <v>دون المستوى</v>
      </c>
      <c r="P131" s="7">
        <f>حاسب!I130</f>
        <v>0</v>
      </c>
      <c r="Q131" s="7" t="str">
        <f>حاسب!J130</f>
        <v>دون المستوى</v>
      </c>
      <c r="R131" s="7">
        <f t="shared" ref="R131:R194" si="26">SUM(P131,N131,L131,J131,H131,F131,D131)</f>
        <v>0</v>
      </c>
      <c r="S131" s="7">
        <f>دين!H130</f>
        <v>0</v>
      </c>
      <c r="T131" s="7" t="str">
        <f>دين!I130</f>
        <v>دون المستوى</v>
      </c>
      <c r="U131" s="14" t="str">
        <f t="shared" si="15"/>
        <v>راسب</v>
      </c>
      <c r="V131" s="10" t="str">
        <f t="shared" si="16"/>
        <v>/عربى/</v>
      </c>
      <c r="W131" s="10" t="str">
        <f t="shared" si="17"/>
        <v>/انجليزى/</v>
      </c>
      <c r="X131" s="10" t="str">
        <f t="shared" si="18"/>
        <v>/دراسات/</v>
      </c>
      <c r="Y131" s="10" t="str">
        <f t="shared" si="19"/>
        <v>/رياضيات/</v>
      </c>
      <c r="Z131" s="10" t="str">
        <f t="shared" si="20"/>
        <v>/علوم/</v>
      </c>
      <c r="AA131" s="10" t="str">
        <f t="shared" si="21"/>
        <v>/تربية فنية/</v>
      </c>
      <c r="AB131" s="10" t="str">
        <f t="shared" si="22"/>
        <v>/حاسب الى/</v>
      </c>
      <c r="AC131" s="10" t="str">
        <f t="shared" si="23"/>
        <v>/مجموع/</v>
      </c>
      <c r="AD131" s="10" t="str">
        <f t="shared" si="24"/>
        <v>/دين/</v>
      </c>
      <c r="AE131" s="13" t="str">
        <f t="shared" si="25"/>
        <v>/عربى/ /انجليزى/ /دراسات/ /رياضيات/ /علوم/ /تربية فنية//حاسب الى//مجموع//دين/</v>
      </c>
      <c r="BF131" s="19">
        <f t="shared" ref="BF131:BF194" si="27">IF(U131="","",IF(U131="راسب",1,IF(AL131="",2)))</f>
        <v>1</v>
      </c>
    </row>
    <row r="132" spans="2:58" s="7" customFormat="1" ht="35.1" customHeight="1" thickTop="1" thickBot="1">
      <c r="B132" s="7">
        <v>130</v>
      </c>
      <c r="C132" s="7" t="str">
        <f>عربي!B131</f>
        <v>رنا ابو الفتوح الدسوقى الدسوقى الطبجى</v>
      </c>
      <c r="D132" s="7">
        <f>عربي!H131</f>
        <v>0</v>
      </c>
      <c r="E132" s="7" t="str">
        <f>عربي!I131</f>
        <v>دون المستوى</v>
      </c>
      <c r="F132" s="7">
        <f>إنجليزي!H131</f>
        <v>0</v>
      </c>
      <c r="G132" s="7" t="str">
        <f>إنجليزي!I131</f>
        <v>دون المستوى</v>
      </c>
      <c r="H132" s="7">
        <f>دراسات!H131</f>
        <v>0</v>
      </c>
      <c r="I132" s="7" t="str">
        <f>دراسات!I131</f>
        <v>دون المستوى</v>
      </c>
      <c r="J132" s="7">
        <f>رياضيات!I131</f>
        <v>0</v>
      </c>
      <c r="K132" s="7" t="str">
        <f>رياضيات!J131</f>
        <v>دون المستوى</v>
      </c>
      <c r="L132" s="7">
        <f>علوم!I131</f>
        <v>0</v>
      </c>
      <c r="M132" s="7" t="str">
        <f>علوم!J131</f>
        <v>دون المستوى</v>
      </c>
      <c r="N132" s="7">
        <f>فنية!H131</f>
        <v>0</v>
      </c>
      <c r="O132" s="7" t="str">
        <f>فنية!I131</f>
        <v>دون المستوى</v>
      </c>
      <c r="P132" s="7">
        <f>حاسب!I131</f>
        <v>0</v>
      </c>
      <c r="Q132" s="7" t="str">
        <f>حاسب!J131</f>
        <v>دون المستوى</v>
      </c>
      <c r="R132" s="7">
        <f t="shared" si="26"/>
        <v>0</v>
      </c>
      <c r="S132" s="7">
        <f>دين!H131</f>
        <v>0</v>
      </c>
      <c r="T132" s="7" t="str">
        <f>دين!I131</f>
        <v>دون المستوى</v>
      </c>
      <c r="U132" s="14" t="str">
        <f t="shared" ref="U132:U195" si="28">IF(C132="","",IF(COUNTBLANK(V132:AD132)&lt;9,"راسب","ناجح"))</f>
        <v>راسب</v>
      </c>
      <c r="V132" s="10" t="str">
        <f t="shared" ref="V132:V195" si="29">IF(D132="","",IF(OR(D132&lt;50,D132="غ",D132="غ"),"/عربى/",""))</f>
        <v>/عربى/</v>
      </c>
      <c r="W132" s="10" t="str">
        <f t="shared" ref="W132:W195" si="30">IF(F132="","",IF(OR(F132&lt;50,E132="غ",F132="غ"),"/انجليزى/",""))</f>
        <v>/انجليزى/</v>
      </c>
      <c r="X132" s="10" t="str">
        <f t="shared" ref="X132:X195" si="31">IF(H132="","",IF(OR(H132&lt;50,I132="غ",H132="غ"),"/دراسات/",""))</f>
        <v>/دراسات/</v>
      </c>
      <c r="Y132" s="10" t="str">
        <f t="shared" ref="Y132:Y195" si="32">IF(J132="","",IF(OR(J132&lt;50,K132="غ",J132="غ"),"/رياضيات/",""))</f>
        <v>/رياضيات/</v>
      </c>
      <c r="Z132" s="10" t="str">
        <f t="shared" ref="Z132:Z195" si="33">IF(L132="","",IF(OR(L132&lt;50,M132="غ",L132="غ"),"/علوم/",""))</f>
        <v>/علوم/</v>
      </c>
      <c r="AA132" s="10" t="str">
        <f t="shared" ref="AA132:AA195" si="34">IF(N132="","",IF(OR(N132&lt;50,O132="غ",N132="غ"),"/تربية فنية/",""))</f>
        <v>/تربية فنية/</v>
      </c>
      <c r="AB132" s="10" t="str">
        <f t="shared" ref="AB132:AB195" si="35">IF(P132="","",IF(OR(P132&lt;50,Q132="غ",P132="غ"),"/حاسب الى/",""))</f>
        <v>/حاسب الى/</v>
      </c>
      <c r="AC132" s="10" t="str">
        <f t="shared" ref="AC132:AC195" si="36">IF(R132="","",IF(OR(R132&lt;350,R132="غ",R132="غ"),"/مجموع/",""))</f>
        <v>/مجموع/</v>
      </c>
      <c r="AD132" s="10" t="str">
        <f t="shared" ref="AD132:AD195" si="37">IF(S132="","",IF(OR(S132&lt;50,T132="دون المستوى",S132="غ"),"/دين/",""))</f>
        <v>/دين/</v>
      </c>
      <c r="AE132" s="13" t="str">
        <f t="shared" ref="AE132:AE195" si="38">IF(C132="","",V132&amp;" "&amp;W132&amp;" "&amp;X132&amp;" "&amp;Y132&amp;" "&amp;Z132&amp;" "&amp;AA132&amp;AB132&amp;""&amp;AC132&amp;""&amp;AD132&amp;"")</f>
        <v>/عربى/ /انجليزى/ /دراسات/ /رياضيات/ /علوم/ /تربية فنية//حاسب الى//مجموع//دين/</v>
      </c>
      <c r="BF132" s="19">
        <f t="shared" si="27"/>
        <v>1</v>
      </c>
    </row>
    <row r="133" spans="2:58" s="7" customFormat="1" ht="35.1" customHeight="1" thickTop="1" thickBot="1">
      <c r="B133" s="7">
        <v>131</v>
      </c>
      <c r="C133" s="7" t="str">
        <f>عربي!B132</f>
        <v>رنا احمد المرسى بدر بدران</v>
      </c>
      <c r="D133" s="7">
        <f>عربي!H132</f>
        <v>0</v>
      </c>
      <c r="E133" s="7" t="str">
        <f>عربي!I132</f>
        <v>دون المستوى</v>
      </c>
      <c r="F133" s="7">
        <f>إنجليزي!H132</f>
        <v>0</v>
      </c>
      <c r="G133" s="7" t="str">
        <f>إنجليزي!I132</f>
        <v>دون المستوى</v>
      </c>
      <c r="H133" s="7">
        <f>دراسات!H132</f>
        <v>0</v>
      </c>
      <c r="I133" s="7" t="str">
        <f>دراسات!I132</f>
        <v>دون المستوى</v>
      </c>
      <c r="J133" s="7">
        <f>رياضيات!I132</f>
        <v>0</v>
      </c>
      <c r="K133" s="7" t="str">
        <f>رياضيات!J132</f>
        <v>دون المستوى</v>
      </c>
      <c r="L133" s="7">
        <f>علوم!I132</f>
        <v>0</v>
      </c>
      <c r="M133" s="7" t="str">
        <f>علوم!J132</f>
        <v>دون المستوى</v>
      </c>
      <c r="N133" s="7">
        <f>فنية!H132</f>
        <v>0</v>
      </c>
      <c r="O133" s="7" t="str">
        <f>فنية!I132</f>
        <v>دون المستوى</v>
      </c>
      <c r="P133" s="7">
        <f>حاسب!I132</f>
        <v>0</v>
      </c>
      <c r="Q133" s="7" t="str">
        <f>حاسب!J132</f>
        <v>دون المستوى</v>
      </c>
      <c r="R133" s="7">
        <f t="shared" si="26"/>
        <v>0</v>
      </c>
      <c r="S133" s="7">
        <f>دين!H132</f>
        <v>0</v>
      </c>
      <c r="T133" s="7" t="str">
        <f>دين!I132</f>
        <v>دون المستوى</v>
      </c>
      <c r="U133" s="14" t="str">
        <f t="shared" si="28"/>
        <v>راسب</v>
      </c>
      <c r="V133" s="10" t="str">
        <f t="shared" si="29"/>
        <v>/عربى/</v>
      </c>
      <c r="W133" s="10" t="str">
        <f t="shared" si="30"/>
        <v>/انجليزى/</v>
      </c>
      <c r="X133" s="10" t="str">
        <f t="shared" si="31"/>
        <v>/دراسات/</v>
      </c>
      <c r="Y133" s="10" t="str">
        <f t="shared" si="32"/>
        <v>/رياضيات/</v>
      </c>
      <c r="Z133" s="10" t="str">
        <f t="shared" si="33"/>
        <v>/علوم/</v>
      </c>
      <c r="AA133" s="10" t="str">
        <f t="shared" si="34"/>
        <v>/تربية فنية/</v>
      </c>
      <c r="AB133" s="10" t="str">
        <f t="shared" si="35"/>
        <v>/حاسب الى/</v>
      </c>
      <c r="AC133" s="10" t="str">
        <f t="shared" si="36"/>
        <v>/مجموع/</v>
      </c>
      <c r="AD133" s="10" t="str">
        <f t="shared" si="37"/>
        <v>/دين/</v>
      </c>
      <c r="AE133" s="13" t="str">
        <f t="shared" si="38"/>
        <v>/عربى/ /انجليزى/ /دراسات/ /رياضيات/ /علوم/ /تربية فنية//حاسب الى//مجموع//دين/</v>
      </c>
      <c r="BF133" s="19">
        <f t="shared" si="27"/>
        <v>1</v>
      </c>
    </row>
    <row r="134" spans="2:58" s="7" customFormat="1" ht="35.1" customHeight="1" thickTop="1" thickBot="1">
      <c r="B134" s="7">
        <v>132</v>
      </c>
      <c r="C134" s="7" t="str">
        <f>عربي!B133</f>
        <v>رنا سامى جابر محمد المهدى</v>
      </c>
      <c r="D134" s="7">
        <f>عربي!H133</f>
        <v>0</v>
      </c>
      <c r="E134" s="7" t="str">
        <f>عربي!I133</f>
        <v>دون المستوى</v>
      </c>
      <c r="F134" s="7">
        <f>إنجليزي!H133</f>
        <v>0</v>
      </c>
      <c r="G134" s="7" t="str">
        <f>إنجليزي!I133</f>
        <v>دون المستوى</v>
      </c>
      <c r="H134" s="7">
        <f>دراسات!H133</f>
        <v>0</v>
      </c>
      <c r="I134" s="7" t="str">
        <f>دراسات!I133</f>
        <v>دون المستوى</v>
      </c>
      <c r="J134" s="7">
        <f>رياضيات!I133</f>
        <v>0</v>
      </c>
      <c r="K134" s="7" t="str">
        <f>رياضيات!J133</f>
        <v>دون المستوى</v>
      </c>
      <c r="L134" s="7">
        <f>علوم!I133</f>
        <v>0</v>
      </c>
      <c r="M134" s="7" t="str">
        <f>علوم!J133</f>
        <v>دون المستوى</v>
      </c>
      <c r="N134" s="7">
        <f>فنية!H133</f>
        <v>0</v>
      </c>
      <c r="O134" s="7" t="str">
        <f>فنية!I133</f>
        <v>دون المستوى</v>
      </c>
      <c r="P134" s="7">
        <f>حاسب!I133</f>
        <v>0</v>
      </c>
      <c r="Q134" s="7" t="str">
        <f>حاسب!J133</f>
        <v>دون المستوى</v>
      </c>
      <c r="R134" s="7">
        <f t="shared" si="26"/>
        <v>0</v>
      </c>
      <c r="S134" s="7">
        <f>دين!H133</f>
        <v>0</v>
      </c>
      <c r="T134" s="7" t="str">
        <f>دين!I133</f>
        <v>دون المستوى</v>
      </c>
      <c r="U134" s="14" t="str">
        <f t="shared" si="28"/>
        <v>راسب</v>
      </c>
      <c r="V134" s="10" t="str">
        <f t="shared" si="29"/>
        <v>/عربى/</v>
      </c>
      <c r="W134" s="10" t="str">
        <f t="shared" si="30"/>
        <v>/انجليزى/</v>
      </c>
      <c r="X134" s="10" t="str">
        <f t="shared" si="31"/>
        <v>/دراسات/</v>
      </c>
      <c r="Y134" s="10" t="str">
        <f t="shared" si="32"/>
        <v>/رياضيات/</v>
      </c>
      <c r="Z134" s="10" t="str">
        <f t="shared" si="33"/>
        <v>/علوم/</v>
      </c>
      <c r="AA134" s="10" t="str">
        <f t="shared" si="34"/>
        <v>/تربية فنية/</v>
      </c>
      <c r="AB134" s="10" t="str">
        <f t="shared" si="35"/>
        <v>/حاسب الى/</v>
      </c>
      <c r="AC134" s="10" t="str">
        <f t="shared" si="36"/>
        <v>/مجموع/</v>
      </c>
      <c r="AD134" s="10" t="str">
        <f t="shared" si="37"/>
        <v>/دين/</v>
      </c>
      <c r="AE134" s="13" t="str">
        <f t="shared" si="38"/>
        <v>/عربى/ /انجليزى/ /دراسات/ /رياضيات/ /علوم/ /تربية فنية//حاسب الى//مجموع//دين/</v>
      </c>
      <c r="BF134" s="19">
        <f t="shared" si="27"/>
        <v>1</v>
      </c>
    </row>
    <row r="135" spans="2:58" s="7" customFormat="1" ht="35.1" customHeight="1" thickTop="1" thickBot="1">
      <c r="B135" s="7">
        <v>133</v>
      </c>
      <c r="C135" s="7" t="str">
        <f>عربي!B134</f>
        <v>رنا عبد السلام لطفي عبد السلام غانم</v>
      </c>
      <c r="D135" s="7">
        <f>عربي!H134</f>
        <v>0</v>
      </c>
      <c r="E135" s="7" t="str">
        <f>عربي!I134</f>
        <v>دون المستوى</v>
      </c>
      <c r="F135" s="7">
        <f>إنجليزي!H134</f>
        <v>0</v>
      </c>
      <c r="G135" s="7" t="str">
        <f>إنجليزي!I134</f>
        <v>دون المستوى</v>
      </c>
      <c r="H135" s="7">
        <f>دراسات!H134</f>
        <v>0</v>
      </c>
      <c r="I135" s="7" t="str">
        <f>دراسات!I134</f>
        <v>دون المستوى</v>
      </c>
      <c r="J135" s="7">
        <f>رياضيات!I134</f>
        <v>0</v>
      </c>
      <c r="K135" s="7" t="str">
        <f>رياضيات!J134</f>
        <v>دون المستوى</v>
      </c>
      <c r="L135" s="7">
        <f>علوم!I134</f>
        <v>0</v>
      </c>
      <c r="M135" s="7" t="str">
        <f>علوم!J134</f>
        <v>دون المستوى</v>
      </c>
      <c r="N135" s="7">
        <f>فنية!H134</f>
        <v>0</v>
      </c>
      <c r="O135" s="7" t="str">
        <f>فنية!I134</f>
        <v>دون المستوى</v>
      </c>
      <c r="P135" s="7">
        <f>حاسب!I134</f>
        <v>0</v>
      </c>
      <c r="Q135" s="7" t="str">
        <f>حاسب!J134</f>
        <v>دون المستوى</v>
      </c>
      <c r="R135" s="7">
        <f t="shared" si="26"/>
        <v>0</v>
      </c>
      <c r="S135" s="7">
        <f>دين!H134</f>
        <v>0</v>
      </c>
      <c r="T135" s="7" t="str">
        <f>دين!I134</f>
        <v>دون المستوى</v>
      </c>
      <c r="U135" s="14" t="str">
        <f t="shared" si="28"/>
        <v>راسب</v>
      </c>
      <c r="V135" s="10" t="str">
        <f t="shared" si="29"/>
        <v>/عربى/</v>
      </c>
      <c r="W135" s="10" t="str">
        <f t="shared" si="30"/>
        <v>/انجليزى/</v>
      </c>
      <c r="X135" s="10" t="str">
        <f t="shared" si="31"/>
        <v>/دراسات/</v>
      </c>
      <c r="Y135" s="10" t="str">
        <f t="shared" si="32"/>
        <v>/رياضيات/</v>
      </c>
      <c r="Z135" s="10" t="str">
        <f t="shared" si="33"/>
        <v>/علوم/</v>
      </c>
      <c r="AA135" s="10" t="str">
        <f t="shared" si="34"/>
        <v>/تربية فنية/</v>
      </c>
      <c r="AB135" s="10" t="str">
        <f t="shared" si="35"/>
        <v>/حاسب الى/</v>
      </c>
      <c r="AC135" s="10" t="str">
        <f t="shared" si="36"/>
        <v>/مجموع/</v>
      </c>
      <c r="AD135" s="10" t="str">
        <f t="shared" si="37"/>
        <v>/دين/</v>
      </c>
      <c r="AE135" s="13" t="str">
        <f t="shared" si="38"/>
        <v>/عربى/ /انجليزى/ /دراسات/ /رياضيات/ /علوم/ /تربية فنية//حاسب الى//مجموع//دين/</v>
      </c>
      <c r="BF135" s="19">
        <f t="shared" si="27"/>
        <v>1</v>
      </c>
    </row>
    <row r="136" spans="2:58" s="7" customFormat="1" ht="35.1" customHeight="1" thickTop="1" thickBot="1">
      <c r="B136" s="7">
        <v>134</v>
      </c>
      <c r="C136" s="7" t="str">
        <f>عربي!B135</f>
        <v>رنا محمد عبد اللطيف حافظ</v>
      </c>
      <c r="D136" s="7">
        <f>عربي!H135</f>
        <v>0</v>
      </c>
      <c r="E136" s="7" t="str">
        <f>عربي!I135</f>
        <v>دون المستوى</v>
      </c>
      <c r="F136" s="7">
        <f>إنجليزي!H135</f>
        <v>0</v>
      </c>
      <c r="G136" s="7" t="str">
        <f>إنجليزي!I135</f>
        <v>دون المستوى</v>
      </c>
      <c r="H136" s="7">
        <f>دراسات!H135</f>
        <v>0</v>
      </c>
      <c r="I136" s="7" t="str">
        <f>دراسات!I135</f>
        <v>دون المستوى</v>
      </c>
      <c r="J136" s="7">
        <f>رياضيات!I135</f>
        <v>0</v>
      </c>
      <c r="K136" s="7" t="str">
        <f>رياضيات!J135</f>
        <v>دون المستوى</v>
      </c>
      <c r="L136" s="7">
        <f>علوم!I135</f>
        <v>0</v>
      </c>
      <c r="M136" s="7" t="str">
        <f>علوم!J135</f>
        <v>دون المستوى</v>
      </c>
      <c r="N136" s="7">
        <f>فنية!H135</f>
        <v>0</v>
      </c>
      <c r="O136" s="7" t="str">
        <f>فنية!I135</f>
        <v>دون المستوى</v>
      </c>
      <c r="P136" s="7">
        <f>حاسب!I135</f>
        <v>0</v>
      </c>
      <c r="Q136" s="7" t="str">
        <f>حاسب!J135</f>
        <v>دون المستوى</v>
      </c>
      <c r="R136" s="7">
        <f t="shared" si="26"/>
        <v>0</v>
      </c>
      <c r="S136" s="7">
        <f>دين!H135</f>
        <v>0</v>
      </c>
      <c r="T136" s="7" t="str">
        <f>دين!I135</f>
        <v>دون المستوى</v>
      </c>
      <c r="U136" s="14" t="str">
        <f t="shared" si="28"/>
        <v>راسب</v>
      </c>
      <c r="V136" s="10" t="str">
        <f t="shared" si="29"/>
        <v>/عربى/</v>
      </c>
      <c r="W136" s="10" t="str">
        <f t="shared" si="30"/>
        <v>/انجليزى/</v>
      </c>
      <c r="X136" s="10" t="str">
        <f t="shared" si="31"/>
        <v>/دراسات/</v>
      </c>
      <c r="Y136" s="10" t="str">
        <f t="shared" si="32"/>
        <v>/رياضيات/</v>
      </c>
      <c r="Z136" s="10" t="str">
        <f t="shared" si="33"/>
        <v>/علوم/</v>
      </c>
      <c r="AA136" s="10" t="str">
        <f t="shared" si="34"/>
        <v>/تربية فنية/</v>
      </c>
      <c r="AB136" s="10" t="str">
        <f t="shared" si="35"/>
        <v>/حاسب الى/</v>
      </c>
      <c r="AC136" s="10" t="str">
        <f t="shared" si="36"/>
        <v>/مجموع/</v>
      </c>
      <c r="AD136" s="10" t="str">
        <f t="shared" si="37"/>
        <v>/دين/</v>
      </c>
      <c r="AE136" s="13" t="str">
        <f t="shared" si="38"/>
        <v>/عربى/ /انجليزى/ /دراسات/ /رياضيات/ /علوم/ /تربية فنية//حاسب الى//مجموع//دين/</v>
      </c>
      <c r="BF136" s="19">
        <f t="shared" si="27"/>
        <v>1</v>
      </c>
    </row>
    <row r="137" spans="2:58" s="7" customFormat="1" ht="35.1" customHeight="1" thickTop="1" thickBot="1">
      <c r="B137" s="7">
        <v>135</v>
      </c>
      <c r="C137" s="7" t="str">
        <f>عربي!B136</f>
        <v>روان طلعت عبد الجواد عبد الجواد شهاب</v>
      </c>
      <c r="D137" s="7">
        <f>عربي!H136</f>
        <v>0</v>
      </c>
      <c r="E137" s="7" t="str">
        <f>عربي!I136</f>
        <v>دون المستوى</v>
      </c>
      <c r="F137" s="7">
        <f>إنجليزي!H136</f>
        <v>0</v>
      </c>
      <c r="G137" s="7" t="str">
        <f>إنجليزي!I136</f>
        <v>دون المستوى</v>
      </c>
      <c r="H137" s="7">
        <f>دراسات!H136</f>
        <v>0</v>
      </c>
      <c r="I137" s="7" t="str">
        <f>دراسات!I136</f>
        <v>دون المستوى</v>
      </c>
      <c r="J137" s="7">
        <f>رياضيات!I136</f>
        <v>0</v>
      </c>
      <c r="K137" s="7" t="str">
        <f>رياضيات!J136</f>
        <v>دون المستوى</v>
      </c>
      <c r="L137" s="7">
        <f>علوم!I136</f>
        <v>0</v>
      </c>
      <c r="M137" s="7" t="str">
        <f>علوم!J136</f>
        <v>دون المستوى</v>
      </c>
      <c r="N137" s="7">
        <f>فنية!H136</f>
        <v>0</v>
      </c>
      <c r="O137" s="7" t="str">
        <f>فنية!I136</f>
        <v>دون المستوى</v>
      </c>
      <c r="P137" s="7">
        <f>حاسب!I136</f>
        <v>0</v>
      </c>
      <c r="Q137" s="7" t="str">
        <f>حاسب!J136</f>
        <v>دون المستوى</v>
      </c>
      <c r="R137" s="7">
        <f t="shared" si="26"/>
        <v>0</v>
      </c>
      <c r="S137" s="7">
        <f>دين!H136</f>
        <v>0</v>
      </c>
      <c r="T137" s="7" t="str">
        <f>دين!I136</f>
        <v>دون المستوى</v>
      </c>
      <c r="U137" s="14" t="str">
        <f t="shared" si="28"/>
        <v>راسب</v>
      </c>
      <c r="V137" s="10" t="str">
        <f t="shared" si="29"/>
        <v>/عربى/</v>
      </c>
      <c r="W137" s="10" t="str">
        <f t="shared" si="30"/>
        <v>/انجليزى/</v>
      </c>
      <c r="X137" s="10" t="str">
        <f t="shared" si="31"/>
        <v>/دراسات/</v>
      </c>
      <c r="Y137" s="10" t="str">
        <f t="shared" si="32"/>
        <v>/رياضيات/</v>
      </c>
      <c r="Z137" s="10" t="str">
        <f t="shared" si="33"/>
        <v>/علوم/</v>
      </c>
      <c r="AA137" s="10" t="str">
        <f t="shared" si="34"/>
        <v>/تربية فنية/</v>
      </c>
      <c r="AB137" s="10" t="str">
        <f t="shared" si="35"/>
        <v>/حاسب الى/</v>
      </c>
      <c r="AC137" s="10" t="str">
        <f t="shared" si="36"/>
        <v>/مجموع/</v>
      </c>
      <c r="AD137" s="10" t="str">
        <f t="shared" si="37"/>
        <v>/دين/</v>
      </c>
      <c r="AE137" s="13" t="str">
        <f t="shared" si="38"/>
        <v>/عربى/ /انجليزى/ /دراسات/ /رياضيات/ /علوم/ /تربية فنية//حاسب الى//مجموع//دين/</v>
      </c>
      <c r="BF137" s="19">
        <f t="shared" si="27"/>
        <v>1</v>
      </c>
    </row>
    <row r="138" spans="2:58" s="7" customFormat="1" ht="35.1" customHeight="1" thickTop="1" thickBot="1">
      <c r="B138" s="7">
        <v>136</v>
      </c>
      <c r="C138" s="7" t="str">
        <f>عربي!B137</f>
        <v>روان مجدى فهمى امام حافظ</v>
      </c>
      <c r="D138" s="7">
        <f>عربي!H137</f>
        <v>0</v>
      </c>
      <c r="E138" s="7" t="str">
        <f>عربي!I137</f>
        <v>دون المستوى</v>
      </c>
      <c r="F138" s="7">
        <f>إنجليزي!H137</f>
        <v>0</v>
      </c>
      <c r="G138" s="7" t="str">
        <f>إنجليزي!I137</f>
        <v>دون المستوى</v>
      </c>
      <c r="H138" s="7">
        <f>دراسات!H137</f>
        <v>0</v>
      </c>
      <c r="I138" s="7" t="str">
        <f>دراسات!I137</f>
        <v>دون المستوى</v>
      </c>
      <c r="J138" s="7">
        <f>رياضيات!I137</f>
        <v>0</v>
      </c>
      <c r="K138" s="7" t="str">
        <f>رياضيات!J137</f>
        <v>دون المستوى</v>
      </c>
      <c r="L138" s="7">
        <f>علوم!I137</f>
        <v>0</v>
      </c>
      <c r="M138" s="7" t="str">
        <f>علوم!J137</f>
        <v>دون المستوى</v>
      </c>
      <c r="N138" s="7">
        <f>فنية!H137</f>
        <v>0</v>
      </c>
      <c r="O138" s="7" t="str">
        <f>فنية!I137</f>
        <v>دون المستوى</v>
      </c>
      <c r="P138" s="7">
        <f>حاسب!I137</f>
        <v>0</v>
      </c>
      <c r="Q138" s="7" t="str">
        <f>حاسب!J137</f>
        <v>دون المستوى</v>
      </c>
      <c r="R138" s="7">
        <f t="shared" si="26"/>
        <v>0</v>
      </c>
      <c r="S138" s="7">
        <f>دين!H137</f>
        <v>0</v>
      </c>
      <c r="T138" s="7" t="str">
        <f>دين!I137</f>
        <v>دون المستوى</v>
      </c>
      <c r="U138" s="14" t="str">
        <f t="shared" si="28"/>
        <v>راسب</v>
      </c>
      <c r="V138" s="10" t="str">
        <f t="shared" si="29"/>
        <v>/عربى/</v>
      </c>
      <c r="W138" s="10" t="str">
        <f t="shared" si="30"/>
        <v>/انجليزى/</v>
      </c>
      <c r="X138" s="10" t="str">
        <f t="shared" si="31"/>
        <v>/دراسات/</v>
      </c>
      <c r="Y138" s="10" t="str">
        <f t="shared" si="32"/>
        <v>/رياضيات/</v>
      </c>
      <c r="Z138" s="10" t="str">
        <f t="shared" si="33"/>
        <v>/علوم/</v>
      </c>
      <c r="AA138" s="10" t="str">
        <f t="shared" si="34"/>
        <v>/تربية فنية/</v>
      </c>
      <c r="AB138" s="10" t="str">
        <f t="shared" si="35"/>
        <v>/حاسب الى/</v>
      </c>
      <c r="AC138" s="10" t="str">
        <f t="shared" si="36"/>
        <v>/مجموع/</v>
      </c>
      <c r="AD138" s="10" t="str">
        <f t="shared" si="37"/>
        <v>/دين/</v>
      </c>
      <c r="AE138" s="13" t="str">
        <f t="shared" si="38"/>
        <v>/عربى/ /انجليزى/ /دراسات/ /رياضيات/ /علوم/ /تربية فنية//حاسب الى//مجموع//دين/</v>
      </c>
      <c r="BF138" s="19">
        <f t="shared" si="27"/>
        <v>1</v>
      </c>
    </row>
    <row r="139" spans="2:58" s="7" customFormat="1" ht="35.1" customHeight="1" thickTop="1" thickBot="1">
      <c r="B139" s="7">
        <v>137</v>
      </c>
      <c r="C139" s="7" t="str">
        <f>عربي!B138</f>
        <v>روان محمود حسن اسماعيل كشكوشة</v>
      </c>
      <c r="D139" s="7">
        <f>عربي!H138</f>
        <v>0</v>
      </c>
      <c r="E139" s="7" t="str">
        <f>عربي!I138</f>
        <v>دون المستوى</v>
      </c>
      <c r="F139" s="7">
        <f>إنجليزي!H138</f>
        <v>0</v>
      </c>
      <c r="G139" s="7" t="str">
        <f>إنجليزي!I138</f>
        <v>دون المستوى</v>
      </c>
      <c r="H139" s="7">
        <f>دراسات!H138</f>
        <v>0</v>
      </c>
      <c r="I139" s="7" t="str">
        <f>دراسات!I138</f>
        <v>دون المستوى</v>
      </c>
      <c r="J139" s="7">
        <f>رياضيات!I138</f>
        <v>0</v>
      </c>
      <c r="K139" s="7" t="str">
        <f>رياضيات!J138</f>
        <v>دون المستوى</v>
      </c>
      <c r="L139" s="7">
        <f>علوم!I138</f>
        <v>0</v>
      </c>
      <c r="M139" s="7" t="str">
        <f>علوم!J138</f>
        <v>دون المستوى</v>
      </c>
      <c r="N139" s="7">
        <f>فنية!H138</f>
        <v>0</v>
      </c>
      <c r="O139" s="7" t="str">
        <f>فنية!I138</f>
        <v>دون المستوى</v>
      </c>
      <c r="P139" s="7">
        <f>حاسب!I138</f>
        <v>0</v>
      </c>
      <c r="Q139" s="7" t="str">
        <f>حاسب!J138</f>
        <v>دون المستوى</v>
      </c>
      <c r="R139" s="7">
        <f t="shared" si="26"/>
        <v>0</v>
      </c>
      <c r="S139" s="7">
        <f>دين!H138</f>
        <v>0</v>
      </c>
      <c r="T139" s="7" t="str">
        <f>دين!I138</f>
        <v>دون المستوى</v>
      </c>
      <c r="U139" s="14" t="str">
        <f t="shared" si="28"/>
        <v>راسب</v>
      </c>
      <c r="V139" s="10" t="str">
        <f t="shared" si="29"/>
        <v>/عربى/</v>
      </c>
      <c r="W139" s="10" t="str">
        <f t="shared" si="30"/>
        <v>/انجليزى/</v>
      </c>
      <c r="X139" s="10" t="str">
        <f t="shared" si="31"/>
        <v>/دراسات/</v>
      </c>
      <c r="Y139" s="10" t="str">
        <f t="shared" si="32"/>
        <v>/رياضيات/</v>
      </c>
      <c r="Z139" s="10" t="str">
        <f t="shared" si="33"/>
        <v>/علوم/</v>
      </c>
      <c r="AA139" s="10" t="str">
        <f t="shared" si="34"/>
        <v>/تربية فنية/</v>
      </c>
      <c r="AB139" s="10" t="str">
        <f t="shared" si="35"/>
        <v>/حاسب الى/</v>
      </c>
      <c r="AC139" s="10" t="str">
        <f t="shared" si="36"/>
        <v>/مجموع/</v>
      </c>
      <c r="AD139" s="10" t="str">
        <f t="shared" si="37"/>
        <v>/دين/</v>
      </c>
      <c r="AE139" s="13" t="str">
        <f t="shared" si="38"/>
        <v>/عربى/ /انجليزى/ /دراسات/ /رياضيات/ /علوم/ /تربية فنية//حاسب الى//مجموع//دين/</v>
      </c>
      <c r="BF139" s="19">
        <f t="shared" si="27"/>
        <v>1</v>
      </c>
    </row>
    <row r="140" spans="2:58" s="7" customFormat="1" ht="35.1" customHeight="1" thickTop="1" thickBot="1">
      <c r="B140" s="7">
        <v>138</v>
      </c>
      <c r="C140" s="7" t="str">
        <f>عربي!B139</f>
        <v>رؤى عادل محمود محمد عبد الرؤف</v>
      </c>
      <c r="D140" s="7">
        <f>عربي!H139</f>
        <v>0</v>
      </c>
      <c r="E140" s="7" t="str">
        <f>عربي!I139</f>
        <v>دون المستوى</v>
      </c>
      <c r="F140" s="7">
        <f>إنجليزي!H139</f>
        <v>0</v>
      </c>
      <c r="G140" s="7" t="str">
        <f>إنجليزي!I139</f>
        <v>دون المستوى</v>
      </c>
      <c r="H140" s="7">
        <f>دراسات!H139</f>
        <v>0</v>
      </c>
      <c r="I140" s="7" t="str">
        <f>دراسات!I139</f>
        <v>دون المستوى</v>
      </c>
      <c r="J140" s="7">
        <f>رياضيات!I139</f>
        <v>0</v>
      </c>
      <c r="K140" s="7" t="str">
        <f>رياضيات!J139</f>
        <v>دون المستوى</v>
      </c>
      <c r="L140" s="7">
        <f>علوم!I139</f>
        <v>0</v>
      </c>
      <c r="M140" s="7" t="str">
        <f>علوم!J139</f>
        <v>دون المستوى</v>
      </c>
      <c r="N140" s="7">
        <f>فنية!H139</f>
        <v>0</v>
      </c>
      <c r="O140" s="7" t="str">
        <f>فنية!I139</f>
        <v>دون المستوى</v>
      </c>
      <c r="P140" s="7">
        <f>حاسب!I139</f>
        <v>0</v>
      </c>
      <c r="Q140" s="7" t="str">
        <f>حاسب!J139</f>
        <v>دون المستوى</v>
      </c>
      <c r="R140" s="7">
        <f t="shared" si="26"/>
        <v>0</v>
      </c>
      <c r="S140" s="7">
        <f>دين!H139</f>
        <v>0</v>
      </c>
      <c r="T140" s="7" t="str">
        <f>دين!I139</f>
        <v>دون المستوى</v>
      </c>
      <c r="U140" s="14" t="str">
        <f t="shared" si="28"/>
        <v>راسب</v>
      </c>
      <c r="V140" s="10" t="str">
        <f t="shared" si="29"/>
        <v>/عربى/</v>
      </c>
      <c r="W140" s="10" t="str">
        <f t="shared" si="30"/>
        <v>/انجليزى/</v>
      </c>
      <c r="X140" s="10" t="str">
        <f t="shared" si="31"/>
        <v>/دراسات/</v>
      </c>
      <c r="Y140" s="10" t="str">
        <f t="shared" si="32"/>
        <v>/رياضيات/</v>
      </c>
      <c r="Z140" s="10" t="str">
        <f t="shared" si="33"/>
        <v>/علوم/</v>
      </c>
      <c r="AA140" s="10" t="str">
        <f t="shared" si="34"/>
        <v>/تربية فنية/</v>
      </c>
      <c r="AB140" s="10" t="str">
        <f t="shared" si="35"/>
        <v>/حاسب الى/</v>
      </c>
      <c r="AC140" s="10" t="str">
        <f t="shared" si="36"/>
        <v>/مجموع/</v>
      </c>
      <c r="AD140" s="10" t="str">
        <f t="shared" si="37"/>
        <v>/دين/</v>
      </c>
      <c r="AE140" s="13" t="str">
        <f t="shared" si="38"/>
        <v>/عربى/ /انجليزى/ /دراسات/ /رياضيات/ /علوم/ /تربية فنية//حاسب الى//مجموع//دين/</v>
      </c>
      <c r="BF140" s="19">
        <f t="shared" si="27"/>
        <v>1</v>
      </c>
    </row>
    <row r="141" spans="2:58" s="7" customFormat="1" ht="35.1" customHeight="1" thickTop="1" thickBot="1">
      <c r="B141" s="7">
        <v>139</v>
      </c>
      <c r="C141" s="7" t="str">
        <f>عربي!B140</f>
        <v>ريم خالد محمد احمد عبده</v>
      </c>
      <c r="D141" s="7">
        <f>عربي!H140</f>
        <v>0</v>
      </c>
      <c r="E141" s="7" t="str">
        <f>عربي!I140</f>
        <v>دون المستوى</v>
      </c>
      <c r="F141" s="7">
        <f>إنجليزي!H140</f>
        <v>0</v>
      </c>
      <c r="G141" s="7" t="str">
        <f>إنجليزي!I140</f>
        <v>دون المستوى</v>
      </c>
      <c r="H141" s="7">
        <f>دراسات!H140</f>
        <v>0</v>
      </c>
      <c r="I141" s="7" t="str">
        <f>دراسات!I140</f>
        <v>دون المستوى</v>
      </c>
      <c r="J141" s="7">
        <f>رياضيات!I140</f>
        <v>0</v>
      </c>
      <c r="K141" s="7" t="str">
        <f>رياضيات!J140</f>
        <v>دون المستوى</v>
      </c>
      <c r="L141" s="7">
        <f>علوم!I140</f>
        <v>0</v>
      </c>
      <c r="M141" s="7" t="str">
        <f>علوم!J140</f>
        <v>دون المستوى</v>
      </c>
      <c r="N141" s="7">
        <f>فنية!H140</f>
        <v>0</v>
      </c>
      <c r="O141" s="7" t="str">
        <f>فنية!I140</f>
        <v>دون المستوى</v>
      </c>
      <c r="P141" s="7">
        <f>حاسب!I140</f>
        <v>0</v>
      </c>
      <c r="Q141" s="7" t="str">
        <f>حاسب!J140</f>
        <v>دون المستوى</v>
      </c>
      <c r="R141" s="7">
        <f t="shared" si="26"/>
        <v>0</v>
      </c>
      <c r="S141" s="7">
        <f>دين!H140</f>
        <v>0</v>
      </c>
      <c r="T141" s="7" t="str">
        <f>دين!I140</f>
        <v>دون المستوى</v>
      </c>
      <c r="U141" s="14" t="str">
        <f t="shared" si="28"/>
        <v>راسب</v>
      </c>
      <c r="V141" s="10" t="str">
        <f t="shared" si="29"/>
        <v>/عربى/</v>
      </c>
      <c r="W141" s="10" t="str">
        <f t="shared" si="30"/>
        <v>/انجليزى/</v>
      </c>
      <c r="X141" s="10" t="str">
        <f t="shared" si="31"/>
        <v>/دراسات/</v>
      </c>
      <c r="Y141" s="10" t="str">
        <f t="shared" si="32"/>
        <v>/رياضيات/</v>
      </c>
      <c r="Z141" s="10" t="str">
        <f t="shared" si="33"/>
        <v>/علوم/</v>
      </c>
      <c r="AA141" s="10" t="str">
        <f t="shared" si="34"/>
        <v>/تربية فنية/</v>
      </c>
      <c r="AB141" s="10" t="str">
        <f t="shared" si="35"/>
        <v>/حاسب الى/</v>
      </c>
      <c r="AC141" s="10" t="str">
        <f t="shared" si="36"/>
        <v>/مجموع/</v>
      </c>
      <c r="AD141" s="10" t="str">
        <f t="shared" si="37"/>
        <v>/دين/</v>
      </c>
      <c r="AE141" s="13" t="str">
        <f t="shared" si="38"/>
        <v>/عربى/ /انجليزى/ /دراسات/ /رياضيات/ /علوم/ /تربية فنية//حاسب الى//مجموع//دين/</v>
      </c>
      <c r="BF141" s="19">
        <f t="shared" si="27"/>
        <v>1</v>
      </c>
    </row>
    <row r="142" spans="2:58" s="7" customFormat="1" ht="35.1" customHeight="1" thickTop="1" thickBot="1">
      <c r="B142" s="7">
        <v>140</v>
      </c>
      <c r="C142" s="7" t="str">
        <f>عربي!B141</f>
        <v>ريم محمد عبد اللطيف حافظ</v>
      </c>
      <c r="D142" s="7">
        <f>عربي!H141</f>
        <v>0</v>
      </c>
      <c r="E142" s="7" t="str">
        <f>عربي!I141</f>
        <v>دون المستوى</v>
      </c>
      <c r="F142" s="7">
        <f>إنجليزي!H141</f>
        <v>0</v>
      </c>
      <c r="G142" s="7" t="str">
        <f>إنجليزي!I141</f>
        <v>دون المستوى</v>
      </c>
      <c r="H142" s="7">
        <f>دراسات!H141</f>
        <v>0</v>
      </c>
      <c r="I142" s="7" t="str">
        <f>دراسات!I141</f>
        <v>دون المستوى</v>
      </c>
      <c r="J142" s="7">
        <f>رياضيات!I141</f>
        <v>0</v>
      </c>
      <c r="K142" s="7" t="str">
        <f>رياضيات!J141</f>
        <v>دون المستوى</v>
      </c>
      <c r="L142" s="7">
        <f>علوم!I141</f>
        <v>0</v>
      </c>
      <c r="M142" s="7" t="str">
        <f>علوم!J141</f>
        <v>دون المستوى</v>
      </c>
      <c r="N142" s="7">
        <f>فنية!H141</f>
        <v>0</v>
      </c>
      <c r="O142" s="7" t="str">
        <f>فنية!I141</f>
        <v>دون المستوى</v>
      </c>
      <c r="P142" s="7">
        <f>حاسب!I141</f>
        <v>0</v>
      </c>
      <c r="Q142" s="7" t="str">
        <f>حاسب!J141</f>
        <v>دون المستوى</v>
      </c>
      <c r="R142" s="7">
        <f t="shared" si="26"/>
        <v>0</v>
      </c>
      <c r="S142" s="7">
        <f>دين!H141</f>
        <v>0</v>
      </c>
      <c r="T142" s="7" t="str">
        <f>دين!I141</f>
        <v>دون المستوى</v>
      </c>
      <c r="U142" s="14" t="str">
        <f t="shared" si="28"/>
        <v>راسب</v>
      </c>
      <c r="V142" s="10" t="str">
        <f t="shared" si="29"/>
        <v>/عربى/</v>
      </c>
      <c r="W142" s="10" t="str">
        <f t="shared" si="30"/>
        <v>/انجليزى/</v>
      </c>
      <c r="X142" s="10" t="str">
        <f t="shared" si="31"/>
        <v>/دراسات/</v>
      </c>
      <c r="Y142" s="10" t="str">
        <f t="shared" si="32"/>
        <v>/رياضيات/</v>
      </c>
      <c r="Z142" s="10" t="str">
        <f t="shared" si="33"/>
        <v>/علوم/</v>
      </c>
      <c r="AA142" s="10" t="str">
        <f t="shared" si="34"/>
        <v>/تربية فنية/</v>
      </c>
      <c r="AB142" s="10" t="str">
        <f t="shared" si="35"/>
        <v>/حاسب الى/</v>
      </c>
      <c r="AC142" s="10" t="str">
        <f t="shared" si="36"/>
        <v>/مجموع/</v>
      </c>
      <c r="AD142" s="10" t="str">
        <f t="shared" si="37"/>
        <v>/دين/</v>
      </c>
      <c r="AE142" s="13" t="str">
        <f t="shared" si="38"/>
        <v>/عربى/ /انجليزى/ /دراسات/ /رياضيات/ /علوم/ /تربية فنية//حاسب الى//مجموع//دين/</v>
      </c>
      <c r="BF142" s="19">
        <f t="shared" si="27"/>
        <v>1</v>
      </c>
    </row>
    <row r="143" spans="2:58" s="7" customFormat="1" ht="35.1" customHeight="1" thickTop="1" thickBot="1">
      <c r="B143" s="7">
        <v>141</v>
      </c>
      <c r="C143" s="7" t="str">
        <f>عربي!B142</f>
        <v>ريم محمد عمر مصطفى شرف</v>
      </c>
      <c r="D143" s="7">
        <f>عربي!H142</f>
        <v>0</v>
      </c>
      <c r="E143" s="7" t="str">
        <f>عربي!I142</f>
        <v>دون المستوى</v>
      </c>
      <c r="F143" s="7">
        <f>إنجليزي!H142</f>
        <v>0</v>
      </c>
      <c r="G143" s="7" t="str">
        <f>إنجليزي!I142</f>
        <v>دون المستوى</v>
      </c>
      <c r="H143" s="7">
        <f>دراسات!H142</f>
        <v>0</v>
      </c>
      <c r="I143" s="7" t="str">
        <f>دراسات!I142</f>
        <v>دون المستوى</v>
      </c>
      <c r="J143" s="7">
        <f>رياضيات!I142</f>
        <v>0</v>
      </c>
      <c r="K143" s="7" t="str">
        <f>رياضيات!J142</f>
        <v>دون المستوى</v>
      </c>
      <c r="L143" s="7">
        <f>علوم!I142</f>
        <v>0</v>
      </c>
      <c r="M143" s="7" t="str">
        <f>علوم!J142</f>
        <v>دون المستوى</v>
      </c>
      <c r="N143" s="7">
        <f>فنية!H142</f>
        <v>0</v>
      </c>
      <c r="O143" s="7" t="str">
        <f>فنية!I142</f>
        <v>دون المستوى</v>
      </c>
      <c r="P143" s="7">
        <f>حاسب!I142</f>
        <v>0</v>
      </c>
      <c r="Q143" s="7" t="str">
        <f>حاسب!J142</f>
        <v>دون المستوى</v>
      </c>
      <c r="R143" s="7">
        <f t="shared" si="26"/>
        <v>0</v>
      </c>
      <c r="S143" s="7">
        <f>دين!H142</f>
        <v>0</v>
      </c>
      <c r="T143" s="7" t="str">
        <f>دين!I142</f>
        <v>دون المستوى</v>
      </c>
      <c r="U143" s="14" t="str">
        <f t="shared" si="28"/>
        <v>راسب</v>
      </c>
      <c r="V143" s="10" t="str">
        <f t="shared" si="29"/>
        <v>/عربى/</v>
      </c>
      <c r="W143" s="10" t="str">
        <f t="shared" si="30"/>
        <v>/انجليزى/</v>
      </c>
      <c r="X143" s="10" t="str">
        <f t="shared" si="31"/>
        <v>/دراسات/</v>
      </c>
      <c r="Y143" s="10" t="str">
        <f t="shared" si="32"/>
        <v>/رياضيات/</v>
      </c>
      <c r="Z143" s="10" t="str">
        <f t="shared" si="33"/>
        <v>/علوم/</v>
      </c>
      <c r="AA143" s="10" t="str">
        <f t="shared" si="34"/>
        <v>/تربية فنية/</v>
      </c>
      <c r="AB143" s="10" t="str">
        <f t="shared" si="35"/>
        <v>/حاسب الى/</v>
      </c>
      <c r="AC143" s="10" t="str">
        <f t="shared" si="36"/>
        <v>/مجموع/</v>
      </c>
      <c r="AD143" s="10" t="str">
        <f t="shared" si="37"/>
        <v>/دين/</v>
      </c>
      <c r="AE143" s="13" t="str">
        <f t="shared" si="38"/>
        <v>/عربى/ /انجليزى/ /دراسات/ /رياضيات/ /علوم/ /تربية فنية//حاسب الى//مجموع//دين/</v>
      </c>
      <c r="BF143" s="19">
        <f t="shared" si="27"/>
        <v>1</v>
      </c>
    </row>
    <row r="144" spans="2:58" s="7" customFormat="1" ht="35.1" customHeight="1" thickTop="1" thickBot="1">
      <c r="B144" s="7">
        <v>142</v>
      </c>
      <c r="C144" s="7" t="str">
        <f>عربي!B143</f>
        <v>ريم ناصر رجب المسيرى</v>
      </c>
      <c r="D144" s="7">
        <f>عربي!H143</f>
        <v>0</v>
      </c>
      <c r="E144" s="7" t="str">
        <f>عربي!I143</f>
        <v>دون المستوى</v>
      </c>
      <c r="F144" s="7">
        <f>إنجليزي!H143</f>
        <v>0</v>
      </c>
      <c r="G144" s="7" t="str">
        <f>إنجليزي!I143</f>
        <v>دون المستوى</v>
      </c>
      <c r="H144" s="7">
        <f>دراسات!H143</f>
        <v>0</v>
      </c>
      <c r="I144" s="7" t="str">
        <f>دراسات!I143</f>
        <v>دون المستوى</v>
      </c>
      <c r="J144" s="7">
        <f>رياضيات!I143</f>
        <v>0</v>
      </c>
      <c r="K144" s="7" t="str">
        <f>رياضيات!J143</f>
        <v>دون المستوى</v>
      </c>
      <c r="L144" s="7">
        <f>علوم!I143</f>
        <v>0</v>
      </c>
      <c r="M144" s="7" t="str">
        <f>علوم!J143</f>
        <v>دون المستوى</v>
      </c>
      <c r="N144" s="7">
        <f>فنية!H143</f>
        <v>0</v>
      </c>
      <c r="O144" s="7" t="str">
        <f>فنية!I143</f>
        <v>دون المستوى</v>
      </c>
      <c r="P144" s="7">
        <f>حاسب!I143</f>
        <v>0</v>
      </c>
      <c r="Q144" s="7" t="str">
        <f>حاسب!J143</f>
        <v>دون المستوى</v>
      </c>
      <c r="R144" s="7">
        <f t="shared" si="26"/>
        <v>0</v>
      </c>
      <c r="S144" s="7">
        <f>دين!H143</f>
        <v>0</v>
      </c>
      <c r="T144" s="7" t="str">
        <f>دين!I143</f>
        <v>دون المستوى</v>
      </c>
      <c r="U144" s="14" t="str">
        <f t="shared" si="28"/>
        <v>راسب</v>
      </c>
      <c r="V144" s="10" t="str">
        <f t="shared" si="29"/>
        <v>/عربى/</v>
      </c>
      <c r="W144" s="10" t="str">
        <f t="shared" si="30"/>
        <v>/انجليزى/</v>
      </c>
      <c r="X144" s="10" t="str">
        <f t="shared" si="31"/>
        <v>/دراسات/</v>
      </c>
      <c r="Y144" s="10" t="str">
        <f t="shared" si="32"/>
        <v>/رياضيات/</v>
      </c>
      <c r="Z144" s="10" t="str">
        <f t="shared" si="33"/>
        <v>/علوم/</v>
      </c>
      <c r="AA144" s="10" t="str">
        <f t="shared" si="34"/>
        <v>/تربية فنية/</v>
      </c>
      <c r="AB144" s="10" t="str">
        <f t="shared" si="35"/>
        <v>/حاسب الى/</v>
      </c>
      <c r="AC144" s="10" t="str">
        <f t="shared" si="36"/>
        <v>/مجموع/</v>
      </c>
      <c r="AD144" s="10" t="str">
        <f t="shared" si="37"/>
        <v>/دين/</v>
      </c>
      <c r="AE144" s="13" t="str">
        <f t="shared" si="38"/>
        <v>/عربى/ /انجليزى/ /دراسات/ /رياضيات/ /علوم/ /تربية فنية//حاسب الى//مجموع//دين/</v>
      </c>
      <c r="BF144" s="19">
        <f t="shared" si="27"/>
        <v>1</v>
      </c>
    </row>
    <row r="145" spans="2:58" s="7" customFormat="1" ht="35.1" customHeight="1" thickTop="1" thickBot="1">
      <c r="B145" s="7">
        <v>143</v>
      </c>
      <c r="C145" s="7" t="str">
        <f>عربي!B144</f>
        <v>زينب محمد حامد هويدى</v>
      </c>
      <c r="D145" s="7">
        <f>عربي!H144</f>
        <v>0</v>
      </c>
      <c r="E145" s="7" t="str">
        <f>عربي!I144</f>
        <v>دون المستوى</v>
      </c>
      <c r="F145" s="7">
        <f>إنجليزي!H144</f>
        <v>0</v>
      </c>
      <c r="G145" s="7" t="str">
        <f>إنجليزي!I144</f>
        <v>دون المستوى</v>
      </c>
      <c r="H145" s="7">
        <f>دراسات!H144</f>
        <v>0</v>
      </c>
      <c r="I145" s="7" t="str">
        <f>دراسات!I144</f>
        <v>دون المستوى</v>
      </c>
      <c r="J145" s="7">
        <f>رياضيات!I144</f>
        <v>0</v>
      </c>
      <c r="K145" s="7" t="str">
        <f>رياضيات!J144</f>
        <v>دون المستوى</v>
      </c>
      <c r="L145" s="7">
        <f>علوم!I144</f>
        <v>0</v>
      </c>
      <c r="M145" s="7" t="str">
        <f>علوم!J144</f>
        <v>دون المستوى</v>
      </c>
      <c r="N145" s="7">
        <f>فنية!H144</f>
        <v>0</v>
      </c>
      <c r="O145" s="7" t="str">
        <f>فنية!I144</f>
        <v>دون المستوى</v>
      </c>
      <c r="P145" s="7">
        <f>حاسب!I144</f>
        <v>0</v>
      </c>
      <c r="Q145" s="7" t="str">
        <f>حاسب!J144</f>
        <v>دون المستوى</v>
      </c>
      <c r="R145" s="7">
        <f t="shared" si="26"/>
        <v>0</v>
      </c>
      <c r="S145" s="7">
        <f>دين!H144</f>
        <v>0</v>
      </c>
      <c r="T145" s="7" t="str">
        <f>دين!I144</f>
        <v>دون المستوى</v>
      </c>
      <c r="U145" s="14" t="str">
        <f t="shared" si="28"/>
        <v>راسب</v>
      </c>
      <c r="V145" s="10" t="str">
        <f t="shared" si="29"/>
        <v>/عربى/</v>
      </c>
      <c r="W145" s="10" t="str">
        <f t="shared" si="30"/>
        <v>/انجليزى/</v>
      </c>
      <c r="X145" s="10" t="str">
        <f t="shared" si="31"/>
        <v>/دراسات/</v>
      </c>
      <c r="Y145" s="10" t="str">
        <f t="shared" si="32"/>
        <v>/رياضيات/</v>
      </c>
      <c r="Z145" s="10" t="str">
        <f t="shared" si="33"/>
        <v>/علوم/</v>
      </c>
      <c r="AA145" s="10" t="str">
        <f t="shared" si="34"/>
        <v>/تربية فنية/</v>
      </c>
      <c r="AB145" s="10" t="str">
        <f t="shared" si="35"/>
        <v>/حاسب الى/</v>
      </c>
      <c r="AC145" s="10" t="str">
        <f t="shared" si="36"/>
        <v>/مجموع/</v>
      </c>
      <c r="AD145" s="10" t="str">
        <f t="shared" si="37"/>
        <v>/دين/</v>
      </c>
      <c r="AE145" s="13" t="str">
        <f t="shared" si="38"/>
        <v>/عربى/ /انجليزى/ /دراسات/ /رياضيات/ /علوم/ /تربية فنية//حاسب الى//مجموع//دين/</v>
      </c>
      <c r="BF145" s="19">
        <f t="shared" si="27"/>
        <v>1</v>
      </c>
    </row>
    <row r="146" spans="2:58" s="7" customFormat="1" ht="35.1" customHeight="1" thickTop="1" thickBot="1">
      <c r="B146" s="7">
        <v>144</v>
      </c>
      <c r="C146" s="7" t="str">
        <f>عربي!B145</f>
        <v>ساره احمد عبد الجواد  أحمد حجازي</v>
      </c>
      <c r="D146" s="7">
        <f>عربي!H145</f>
        <v>0</v>
      </c>
      <c r="E146" s="7" t="str">
        <f>عربي!I145</f>
        <v>دون المستوى</v>
      </c>
      <c r="F146" s="7">
        <f>إنجليزي!H145</f>
        <v>0</v>
      </c>
      <c r="G146" s="7" t="str">
        <f>إنجليزي!I145</f>
        <v>دون المستوى</v>
      </c>
      <c r="H146" s="7">
        <f>دراسات!H145</f>
        <v>0</v>
      </c>
      <c r="I146" s="7" t="str">
        <f>دراسات!I145</f>
        <v>دون المستوى</v>
      </c>
      <c r="J146" s="7">
        <f>رياضيات!I145</f>
        <v>0</v>
      </c>
      <c r="K146" s="7" t="str">
        <f>رياضيات!J145</f>
        <v>دون المستوى</v>
      </c>
      <c r="L146" s="7">
        <f>علوم!I145</f>
        <v>0</v>
      </c>
      <c r="M146" s="7" t="str">
        <f>علوم!J145</f>
        <v>دون المستوى</v>
      </c>
      <c r="N146" s="7">
        <f>فنية!H145</f>
        <v>0</v>
      </c>
      <c r="O146" s="7" t="str">
        <f>فنية!I145</f>
        <v>دون المستوى</v>
      </c>
      <c r="P146" s="7">
        <f>حاسب!I145</f>
        <v>0</v>
      </c>
      <c r="Q146" s="7" t="str">
        <f>حاسب!J145</f>
        <v>دون المستوى</v>
      </c>
      <c r="R146" s="7">
        <f t="shared" si="26"/>
        <v>0</v>
      </c>
      <c r="S146" s="7">
        <f>دين!H145</f>
        <v>0</v>
      </c>
      <c r="T146" s="7" t="str">
        <f>دين!I145</f>
        <v>دون المستوى</v>
      </c>
      <c r="U146" s="14" t="str">
        <f t="shared" si="28"/>
        <v>راسب</v>
      </c>
      <c r="V146" s="10" t="str">
        <f t="shared" si="29"/>
        <v>/عربى/</v>
      </c>
      <c r="W146" s="10" t="str">
        <f t="shared" si="30"/>
        <v>/انجليزى/</v>
      </c>
      <c r="X146" s="10" t="str">
        <f t="shared" si="31"/>
        <v>/دراسات/</v>
      </c>
      <c r="Y146" s="10" t="str">
        <f t="shared" si="32"/>
        <v>/رياضيات/</v>
      </c>
      <c r="Z146" s="10" t="str">
        <f t="shared" si="33"/>
        <v>/علوم/</v>
      </c>
      <c r="AA146" s="10" t="str">
        <f t="shared" si="34"/>
        <v>/تربية فنية/</v>
      </c>
      <c r="AB146" s="10" t="str">
        <f t="shared" si="35"/>
        <v>/حاسب الى/</v>
      </c>
      <c r="AC146" s="10" t="str">
        <f t="shared" si="36"/>
        <v>/مجموع/</v>
      </c>
      <c r="AD146" s="10" t="str">
        <f t="shared" si="37"/>
        <v>/دين/</v>
      </c>
      <c r="AE146" s="13" t="str">
        <f t="shared" si="38"/>
        <v>/عربى/ /انجليزى/ /دراسات/ /رياضيات/ /علوم/ /تربية فنية//حاسب الى//مجموع//دين/</v>
      </c>
      <c r="BF146" s="19">
        <f t="shared" si="27"/>
        <v>1</v>
      </c>
    </row>
    <row r="147" spans="2:58" s="7" customFormat="1" ht="35.1" customHeight="1" thickTop="1" thickBot="1">
      <c r="B147" s="7">
        <v>145</v>
      </c>
      <c r="C147" s="7" t="str">
        <f>عربي!B146</f>
        <v>ساره احمد عبد الفضيل موسى الشهاوى</v>
      </c>
      <c r="D147" s="7">
        <f>عربي!H146</f>
        <v>0</v>
      </c>
      <c r="E147" s="7" t="str">
        <f>عربي!I146</f>
        <v>دون المستوى</v>
      </c>
      <c r="F147" s="7">
        <f>إنجليزي!H146</f>
        <v>0</v>
      </c>
      <c r="G147" s="7" t="str">
        <f>إنجليزي!I146</f>
        <v>دون المستوى</v>
      </c>
      <c r="H147" s="7">
        <f>دراسات!H146</f>
        <v>0</v>
      </c>
      <c r="I147" s="7" t="str">
        <f>دراسات!I146</f>
        <v>دون المستوى</v>
      </c>
      <c r="J147" s="7">
        <f>رياضيات!I146</f>
        <v>0</v>
      </c>
      <c r="K147" s="7" t="str">
        <f>رياضيات!J146</f>
        <v>دون المستوى</v>
      </c>
      <c r="L147" s="7">
        <f>علوم!I146</f>
        <v>0</v>
      </c>
      <c r="M147" s="7" t="str">
        <f>علوم!J146</f>
        <v>دون المستوى</v>
      </c>
      <c r="N147" s="7">
        <f>فنية!H146</f>
        <v>0</v>
      </c>
      <c r="O147" s="7" t="str">
        <f>فنية!I146</f>
        <v>دون المستوى</v>
      </c>
      <c r="P147" s="7">
        <f>حاسب!I146</f>
        <v>0</v>
      </c>
      <c r="Q147" s="7" t="str">
        <f>حاسب!J146</f>
        <v>دون المستوى</v>
      </c>
      <c r="R147" s="7">
        <f t="shared" si="26"/>
        <v>0</v>
      </c>
      <c r="S147" s="7">
        <f>دين!H146</f>
        <v>0</v>
      </c>
      <c r="T147" s="7" t="str">
        <f>دين!I146</f>
        <v>دون المستوى</v>
      </c>
      <c r="U147" s="14" t="str">
        <f t="shared" si="28"/>
        <v>راسب</v>
      </c>
      <c r="V147" s="10" t="str">
        <f t="shared" si="29"/>
        <v>/عربى/</v>
      </c>
      <c r="W147" s="10" t="str">
        <f t="shared" si="30"/>
        <v>/انجليزى/</v>
      </c>
      <c r="X147" s="10" t="str">
        <f t="shared" si="31"/>
        <v>/دراسات/</v>
      </c>
      <c r="Y147" s="10" t="str">
        <f t="shared" si="32"/>
        <v>/رياضيات/</v>
      </c>
      <c r="Z147" s="10" t="str">
        <f t="shared" si="33"/>
        <v>/علوم/</v>
      </c>
      <c r="AA147" s="10" t="str">
        <f t="shared" si="34"/>
        <v>/تربية فنية/</v>
      </c>
      <c r="AB147" s="10" t="str">
        <f t="shared" si="35"/>
        <v>/حاسب الى/</v>
      </c>
      <c r="AC147" s="10" t="str">
        <f t="shared" si="36"/>
        <v>/مجموع/</v>
      </c>
      <c r="AD147" s="10" t="str">
        <f t="shared" si="37"/>
        <v>/دين/</v>
      </c>
      <c r="AE147" s="13" t="str">
        <f t="shared" si="38"/>
        <v>/عربى/ /انجليزى/ /دراسات/ /رياضيات/ /علوم/ /تربية فنية//حاسب الى//مجموع//دين/</v>
      </c>
      <c r="BF147" s="19">
        <f t="shared" si="27"/>
        <v>1</v>
      </c>
    </row>
    <row r="148" spans="2:58" s="7" customFormat="1" ht="35.1" customHeight="1" thickTop="1" thickBot="1">
      <c r="B148" s="7">
        <v>146</v>
      </c>
      <c r="C148" s="7" t="str">
        <f>عربي!B147</f>
        <v>ساره السعيد عبد الجليل غازى جلو</v>
      </c>
      <c r="D148" s="7">
        <f>عربي!H147</f>
        <v>0</v>
      </c>
      <c r="E148" s="7" t="str">
        <f>عربي!I147</f>
        <v>دون المستوى</v>
      </c>
      <c r="F148" s="7">
        <f>إنجليزي!H147</f>
        <v>0</v>
      </c>
      <c r="G148" s="7" t="str">
        <f>إنجليزي!I147</f>
        <v>دون المستوى</v>
      </c>
      <c r="H148" s="7">
        <f>دراسات!H147</f>
        <v>0</v>
      </c>
      <c r="I148" s="7" t="str">
        <f>دراسات!I147</f>
        <v>دون المستوى</v>
      </c>
      <c r="J148" s="7">
        <f>رياضيات!I147</f>
        <v>0</v>
      </c>
      <c r="K148" s="7" t="str">
        <f>رياضيات!J147</f>
        <v>دون المستوى</v>
      </c>
      <c r="L148" s="7">
        <f>علوم!I147</f>
        <v>0</v>
      </c>
      <c r="M148" s="7" t="str">
        <f>علوم!J147</f>
        <v>دون المستوى</v>
      </c>
      <c r="N148" s="7">
        <f>فنية!H147</f>
        <v>0</v>
      </c>
      <c r="O148" s="7" t="str">
        <f>فنية!I147</f>
        <v>دون المستوى</v>
      </c>
      <c r="P148" s="7">
        <f>حاسب!I147</f>
        <v>0</v>
      </c>
      <c r="Q148" s="7" t="str">
        <f>حاسب!J147</f>
        <v>دون المستوى</v>
      </c>
      <c r="R148" s="7">
        <f t="shared" si="26"/>
        <v>0</v>
      </c>
      <c r="S148" s="7">
        <f>دين!H147</f>
        <v>0</v>
      </c>
      <c r="T148" s="7" t="str">
        <f>دين!I147</f>
        <v>دون المستوى</v>
      </c>
      <c r="U148" s="14" t="str">
        <f t="shared" si="28"/>
        <v>راسب</v>
      </c>
      <c r="V148" s="10" t="str">
        <f t="shared" si="29"/>
        <v>/عربى/</v>
      </c>
      <c r="W148" s="10" t="str">
        <f t="shared" si="30"/>
        <v>/انجليزى/</v>
      </c>
      <c r="X148" s="10" t="str">
        <f t="shared" si="31"/>
        <v>/دراسات/</v>
      </c>
      <c r="Y148" s="10" t="str">
        <f t="shared" si="32"/>
        <v>/رياضيات/</v>
      </c>
      <c r="Z148" s="10" t="str">
        <f t="shared" si="33"/>
        <v>/علوم/</v>
      </c>
      <c r="AA148" s="10" t="str">
        <f t="shared" si="34"/>
        <v>/تربية فنية/</v>
      </c>
      <c r="AB148" s="10" t="str">
        <f t="shared" si="35"/>
        <v>/حاسب الى/</v>
      </c>
      <c r="AC148" s="10" t="str">
        <f t="shared" si="36"/>
        <v>/مجموع/</v>
      </c>
      <c r="AD148" s="10" t="str">
        <f t="shared" si="37"/>
        <v>/دين/</v>
      </c>
      <c r="AE148" s="13" t="str">
        <f t="shared" si="38"/>
        <v>/عربى/ /انجليزى/ /دراسات/ /رياضيات/ /علوم/ /تربية فنية//حاسب الى//مجموع//دين/</v>
      </c>
      <c r="BF148" s="19">
        <f t="shared" si="27"/>
        <v>1</v>
      </c>
    </row>
    <row r="149" spans="2:58" s="7" customFormat="1" ht="35.1" customHeight="1" thickTop="1" thickBot="1">
      <c r="B149" s="7">
        <v>147</v>
      </c>
      <c r="C149" s="7" t="str">
        <f>عربي!B148</f>
        <v>ساره السيد فتحي الدسوقي الشبه</v>
      </c>
      <c r="D149" s="7">
        <f>عربي!H148</f>
        <v>0</v>
      </c>
      <c r="E149" s="7" t="str">
        <f>عربي!I148</f>
        <v>دون المستوى</v>
      </c>
      <c r="F149" s="7">
        <f>إنجليزي!H148</f>
        <v>0</v>
      </c>
      <c r="G149" s="7" t="str">
        <f>إنجليزي!I148</f>
        <v>دون المستوى</v>
      </c>
      <c r="H149" s="7">
        <f>دراسات!H148</f>
        <v>0</v>
      </c>
      <c r="I149" s="7" t="str">
        <f>دراسات!I148</f>
        <v>دون المستوى</v>
      </c>
      <c r="J149" s="7">
        <f>رياضيات!I148</f>
        <v>0</v>
      </c>
      <c r="K149" s="7" t="str">
        <f>رياضيات!J148</f>
        <v>دون المستوى</v>
      </c>
      <c r="L149" s="7">
        <f>علوم!I148</f>
        <v>0</v>
      </c>
      <c r="M149" s="7" t="str">
        <f>علوم!J148</f>
        <v>دون المستوى</v>
      </c>
      <c r="N149" s="7">
        <f>فنية!H148</f>
        <v>0</v>
      </c>
      <c r="O149" s="7" t="str">
        <f>فنية!I148</f>
        <v>دون المستوى</v>
      </c>
      <c r="P149" s="7">
        <f>حاسب!I148</f>
        <v>0</v>
      </c>
      <c r="Q149" s="7" t="str">
        <f>حاسب!J148</f>
        <v>دون المستوى</v>
      </c>
      <c r="R149" s="7">
        <f t="shared" si="26"/>
        <v>0</v>
      </c>
      <c r="S149" s="7">
        <f>دين!H148</f>
        <v>0</v>
      </c>
      <c r="T149" s="7" t="str">
        <f>دين!I148</f>
        <v>دون المستوى</v>
      </c>
      <c r="U149" s="14" t="str">
        <f t="shared" si="28"/>
        <v>راسب</v>
      </c>
      <c r="V149" s="10" t="str">
        <f t="shared" si="29"/>
        <v>/عربى/</v>
      </c>
      <c r="W149" s="10" t="str">
        <f t="shared" si="30"/>
        <v>/انجليزى/</v>
      </c>
      <c r="X149" s="10" t="str">
        <f t="shared" si="31"/>
        <v>/دراسات/</v>
      </c>
      <c r="Y149" s="10" t="str">
        <f t="shared" si="32"/>
        <v>/رياضيات/</v>
      </c>
      <c r="Z149" s="10" t="str">
        <f t="shared" si="33"/>
        <v>/علوم/</v>
      </c>
      <c r="AA149" s="10" t="str">
        <f t="shared" si="34"/>
        <v>/تربية فنية/</v>
      </c>
      <c r="AB149" s="10" t="str">
        <f t="shared" si="35"/>
        <v>/حاسب الى/</v>
      </c>
      <c r="AC149" s="10" t="str">
        <f t="shared" si="36"/>
        <v>/مجموع/</v>
      </c>
      <c r="AD149" s="10" t="str">
        <f t="shared" si="37"/>
        <v>/دين/</v>
      </c>
      <c r="AE149" s="13" t="str">
        <f t="shared" si="38"/>
        <v>/عربى/ /انجليزى/ /دراسات/ /رياضيات/ /علوم/ /تربية فنية//حاسب الى//مجموع//دين/</v>
      </c>
      <c r="BF149" s="19">
        <f t="shared" si="27"/>
        <v>1</v>
      </c>
    </row>
    <row r="150" spans="2:58" s="7" customFormat="1" ht="35.1" customHeight="1" thickTop="1" thickBot="1">
      <c r="B150" s="7">
        <v>148</v>
      </c>
      <c r="C150" s="7" t="str">
        <f>عربي!B149</f>
        <v>ساره العربي عبد الرازق محمد احمد</v>
      </c>
      <c r="D150" s="7">
        <f>عربي!H149</f>
        <v>0</v>
      </c>
      <c r="E150" s="7" t="str">
        <f>عربي!I149</f>
        <v>دون المستوى</v>
      </c>
      <c r="F150" s="7">
        <f>إنجليزي!H149</f>
        <v>0</v>
      </c>
      <c r="G150" s="7" t="str">
        <f>إنجليزي!I149</f>
        <v>دون المستوى</v>
      </c>
      <c r="H150" s="7">
        <f>دراسات!H149</f>
        <v>0</v>
      </c>
      <c r="I150" s="7" t="str">
        <f>دراسات!I149</f>
        <v>دون المستوى</v>
      </c>
      <c r="J150" s="7">
        <f>رياضيات!I149</f>
        <v>0</v>
      </c>
      <c r="K150" s="7" t="str">
        <f>رياضيات!J149</f>
        <v>دون المستوى</v>
      </c>
      <c r="L150" s="7">
        <f>علوم!I149</f>
        <v>0</v>
      </c>
      <c r="M150" s="7" t="str">
        <f>علوم!J149</f>
        <v>دون المستوى</v>
      </c>
      <c r="N150" s="7">
        <f>فنية!H149</f>
        <v>0</v>
      </c>
      <c r="O150" s="7" t="str">
        <f>فنية!I149</f>
        <v>دون المستوى</v>
      </c>
      <c r="P150" s="7">
        <f>حاسب!I149</f>
        <v>0</v>
      </c>
      <c r="Q150" s="7" t="str">
        <f>حاسب!J149</f>
        <v>دون المستوى</v>
      </c>
      <c r="R150" s="7">
        <f t="shared" si="26"/>
        <v>0</v>
      </c>
      <c r="S150" s="7">
        <f>دين!H149</f>
        <v>0</v>
      </c>
      <c r="T150" s="7" t="str">
        <f>دين!I149</f>
        <v>دون المستوى</v>
      </c>
      <c r="U150" s="14" t="str">
        <f t="shared" si="28"/>
        <v>راسب</v>
      </c>
      <c r="V150" s="10" t="str">
        <f t="shared" si="29"/>
        <v>/عربى/</v>
      </c>
      <c r="W150" s="10" t="str">
        <f t="shared" si="30"/>
        <v>/انجليزى/</v>
      </c>
      <c r="X150" s="10" t="str">
        <f t="shared" si="31"/>
        <v>/دراسات/</v>
      </c>
      <c r="Y150" s="10" t="str">
        <f t="shared" si="32"/>
        <v>/رياضيات/</v>
      </c>
      <c r="Z150" s="10" t="str">
        <f t="shared" si="33"/>
        <v>/علوم/</v>
      </c>
      <c r="AA150" s="10" t="str">
        <f t="shared" si="34"/>
        <v>/تربية فنية/</v>
      </c>
      <c r="AB150" s="10" t="str">
        <f t="shared" si="35"/>
        <v>/حاسب الى/</v>
      </c>
      <c r="AC150" s="10" t="str">
        <f t="shared" si="36"/>
        <v>/مجموع/</v>
      </c>
      <c r="AD150" s="10" t="str">
        <f t="shared" si="37"/>
        <v>/دين/</v>
      </c>
      <c r="AE150" s="13" t="str">
        <f t="shared" si="38"/>
        <v>/عربى/ /انجليزى/ /دراسات/ /رياضيات/ /علوم/ /تربية فنية//حاسب الى//مجموع//دين/</v>
      </c>
      <c r="BF150" s="19">
        <f t="shared" si="27"/>
        <v>1</v>
      </c>
    </row>
    <row r="151" spans="2:58" s="7" customFormat="1" ht="35.1" customHeight="1" thickTop="1" thickBot="1">
      <c r="B151" s="7">
        <v>149</v>
      </c>
      <c r="C151" s="7" t="str">
        <f>عربي!B150</f>
        <v>ساره حافظ ابو السعود النحراوى</v>
      </c>
      <c r="D151" s="7">
        <f>عربي!H150</f>
        <v>0</v>
      </c>
      <c r="E151" s="7" t="str">
        <f>عربي!I150</f>
        <v>دون المستوى</v>
      </c>
      <c r="F151" s="7">
        <f>إنجليزي!H150</f>
        <v>0</v>
      </c>
      <c r="G151" s="7" t="str">
        <f>إنجليزي!I150</f>
        <v>دون المستوى</v>
      </c>
      <c r="H151" s="7">
        <f>دراسات!H150</f>
        <v>0</v>
      </c>
      <c r="I151" s="7" t="str">
        <f>دراسات!I150</f>
        <v>دون المستوى</v>
      </c>
      <c r="J151" s="7">
        <f>رياضيات!I150</f>
        <v>0</v>
      </c>
      <c r="K151" s="7" t="str">
        <f>رياضيات!J150</f>
        <v>دون المستوى</v>
      </c>
      <c r="L151" s="7">
        <f>علوم!I150</f>
        <v>0</v>
      </c>
      <c r="M151" s="7" t="str">
        <f>علوم!J150</f>
        <v>دون المستوى</v>
      </c>
      <c r="N151" s="7">
        <f>فنية!H150</f>
        <v>0</v>
      </c>
      <c r="O151" s="7" t="str">
        <f>فنية!I150</f>
        <v>دون المستوى</v>
      </c>
      <c r="P151" s="7">
        <f>حاسب!I150</f>
        <v>0</v>
      </c>
      <c r="Q151" s="7" t="str">
        <f>حاسب!J150</f>
        <v>دون المستوى</v>
      </c>
      <c r="R151" s="7">
        <f t="shared" si="26"/>
        <v>0</v>
      </c>
      <c r="S151" s="7">
        <f>دين!H150</f>
        <v>0</v>
      </c>
      <c r="T151" s="7" t="str">
        <f>دين!I150</f>
        <v>دون المستوى</v>
      </c>
      <c r="U151" s="14" t="str">
        <f t="shared" si="28"/>
        <v>راسب</v>
      </c>
      <c r="V151" s="10" t="str">
        <f t="shared" si="29"/>
        <v>/عربى/</v>
      </c>
      <c r="W151" s="10" t="str">
        <f t="shared" si="30"/>
        <v>/انجليزى/</v>
      </c>
      <c r="X151" s="10" t="str">
        <f t="shared" si="31"/>
        <v>/دراسات/</v>
      </c>
      <c r="Y151" s="10" t="str">
        <f t="shared" si="32"/>
        <v>/رياضيات/</v>
      </c>
      <c r="Z151" s="10" t="str">
        <f t="shared" si="33"/>
        <v>/علوم/</v>
      </c>
      <c r="AA151" s="10" t="str">
        <f t="shared" si="34"/>
        <v>/تربية فنية/</v>
      </c>
      <c r="AB151" s="10" t="str">
        <f t="shared" si="35"/>
        <v>/حاسب الى/</v>
      </c>
      <c r="AC151" s="10" t="str">
        <f t="shared" si="36"/>
        <v>/مجموع/</v>
      </c>
      <c r="AD151" s="10" t="str">
        <f t="shared" si="37"/>
        <v>/دين/</v>
      </c>
      <c r="AE151" s="13" t="str">
        <f t="shared" si="38"/>
        <v>/عربى/ /انجليزى/ /دراسات/ /رياضيات/ /علوم/ /تربية فنية//حاسب الى//مجموع//دين/</v>
      </c>
      <c r="BF151" s="19">
        <f t="shared" si="27"/>
        <v>1</v>
      </c>
    </row>
    <row r="152" spans="2:58" s="7" customFormat="1" ht="35.1" customHeight="1" thickTop="1" thickBot="1">
      <c r="B152" s="7">
        <v>150</v>
      </c>
      <c r="C152" s="7" t="str">
        <f>عربي!B151</f>
        <v>ساره رجب رمضان محمد شهاب الدين</v>
      </c>
      <c r="D152" s="7">
        <f>عربي!H151</f>
        <v>0</v>
      </c>
      <c r="E152" s="7" t="str">
        <f>عربي!I151</f>
        <v>دون المستوى</v>
      </c>
      <c r="F152" s="7">
        <f>إنجليزي!H151</f>
        <v>0</v>
      </c>
      <c r="G152" s="7" t="str">
        <f>إنجليزي!I151</f>
        <v>دون المستوى</v>
      </c>
      <c r="H152" s="7">
        <f>دراسات!H151</f>
        <v>0</v>
      </c>
      <c r="I152" s="7" t="str">
        <f>دراسات!I151</f>
        <v>دون المستوى</v>
      </c>
      <c r="J152" s="7">
        <f>رياضيات!I151</f>
        <v>0</v>
      </c>
      <c r="K152" s="7" t="str">
        <f>رياضيات!J151</f>
        <v>دون المستوى</v>
      </c>
      <c r="L152" s="7">
        <f>علوم!I151</f>
        <v>0</v>
      </c>
      <c r="M152" s="7" t="str">
        <f>علوم!J151</f>
        <v>دون المستوى</v>
      </c>
      <c r="N152" s="7">
        <f>فنية!H151</f>
        <v>0</v>
      </c>
      <c r="O152" s="7" t="str">
        <f>فنية!I151</f>
        <v>دون المستوى</v>
      </c>
      <c r="P152" s="7">
        <f>حاسب!I151</f>
        <v>0</v>
      </c>
      <c r="Q152" s="7" t="str">
        <f>حاسب!J151</f>
        <v>دون المستوى</v>
      </c>
      <c r="R152" s="7">
        <f t="shared" si="26"/>
        <v>0</v>
      </c>
      <c r="S152" s="7">
        <f>دين!H151</f>
        <v>0</v>
      </c>
      <c r="T152" s="7" t="str">
        <f>دين!I151</f>
        <v>دون المستوى</v>
      </c>
      <c r="U152" s="14" t="str">
        <f t="shared" si="28"/>
        <v>راسب</v>
      </c>
      <c r="V152" s="10" t="str">
        <f t="shared" si="29"/>
        <v>/عربى/</v>
      </c>
      <c r="W152" s="10" t="str">
        <f t="shared" si="30"/>
        <v>/انجليزى/</v>
      </c>
      <c r="X152" s="10" t="str">
        <f t="shared" si="31"/>
        <v>/دراسات/</v>
      </c>
      <c r="Y152" s="10" t="str">
        <f t="shared" si="32"/>
        <v>/رياضيات/</v>
      </c>
      <c r="Z152" s="10" t="str">
        <f t="shared" si="33"/>
        <v>/علوم/</v>
      </c>
      <c r="AA152" s="10" t="str">
        <f t="shared" si="34"/>
        <v>/تربية فنية/</v>
      </c>
      <c r="AB152" s="10" t="str">
        <f t="shared" si="35"/>
        <v>/حاسب الى/</v>
      </c>
      <c r="AC152" s="10" t="str">
        <f t="shared" si="36"/>
        <v>/مجموع/</v>
      </c>
      <c r="AD152" s="10" t="str">
        <f t="shared" si="37"/>
        <v>/دين/</v>
      </c>
      <c r="AE152" s="13" t="str">
        <f t="shared" si="38"/>
        <v>/عربى/ /انجليزى/ /دراسات/ /رياضيات/ /علوم/ /تربية فنية//حاسب الى//مجموع//دين/</v>
      </c>
      <c r="BF152" s="19">
        <f t="shared" si="27"/>
        <v>1</v>
      </c>
    </row>
    <row r="153" spans="2:58" s="7" customFormat="1" ht="35.1" customHeight="1" thickTop="1" thickBot="1">
      <c r="B153" s="7">
        <v>151</v>
      </c>
      <c r="C153" s="7" t="str">
        <f>عربي!B152</f>
        <v>ساره سامي مسعد محمود الفيومي</v>
      </c>
      <c r="D153" s="7">
        <f>عربي!H152</f>
        <v>0</v>
      </c>
      <c r="E153" s="7" t="str">
        <f>عربي!I152</f>
        <v>دون المستوى</v>
      </c>
      <c r="F153" s="7">
        <f>إنجليزي!H152</f>
        <v>0</v>
      </c>
      <c r="G153" s="7" t="str">
        <f>إنجليزي!I152</f>
        <v>دون المستوى</v>
      </c>
      <c r="H153" s="7">
        <f>دراسات!H152</f>
        <v>0</v>
      </c>
      <c r="I153" s="7" t="str">
        <f>دراسات!I152</f>
        <v>دون المستوى</v>
      </c>
      <c r="J153" s="7">
        <f>رياضيات!I152</f>
        <v>0</v>
      </c>
      <c r="K153" s="7" t="str">
        <f>رياضيات!J152</f>
        <v>دون المستوى</v>
      </c>
      <c r="L153" s="7">
        <f>علوم!I152</f>
        <v>0</v>
      </c>
      <c r="M153" s="7" t="str">
        <f>علوم!J152</f>
        <v>دون المستوى</v>
      </c>
      <c r="N153" s="7">
        <f>فنية!H152</f>
        <v>0</v>
      </c>
      <c r="O153" s="7" t="str">
        <f>فنية!I152</f>
        <v>دون المستوى</v>
      </c>
      <c r="P153" s="7">
        <f>حاسب!I152</f>
        <v>0</v>
      </c>
      <c r="Q153" s="7" t="str">
        <f>حاسب!J152</f>
        <v>دون المستوى</v>
      </c>
      <c r="R153" s="7">
        <f t="shared" si="26"/>
        <v>0</v>
      </c>
      <c r="S153" s="7">
        <f>دين!H152</f>
        <v>0</v>
      </c>
      <c r="T153" s="7" t="str">
        <f>دين!I152</f>
        <v>دون المستوى</v>
      </c>
      <c r="U153" s="14" t="str">
        <f t="shared" si="28"/>
        <v>راسب</v>
      </c>
      <c r="V153" s="10" t="str">
        <f t="shared" si="29"/>
        <v>/عربى/</v>
      </c>
      <c r="W153" s="10" t="str">
        <f t="shared" si="30"/>
        <v>/انجليزى/</v>
      </c>
      <c r="X153" s="10" t="str">
        <f t="shared" si="31"/>
        <v>/دراسات/</v>
      </c>
      <c r="Y153" s="10" t="str">
        <f t="shared" si="32"/>
        <v>/رياضيات/</v>
      </c>
      <c r="Z153" s="10" t="str">
        <f t="shared" si="33"/>
        <v>/علوم/</v>
      </c>
      <c r="AA153" s="10" t="str">
        <f t="shared" si="34"/>
        <v>/تربية فنية/</v>
      </c>
      <c r="AB153" s="10" t="str">
        <f t="shared" si="35"/>
        <v>/حاسب الى/</v>
      </c>
      <c r="AC153" s="10" t="str">
        <f t="shared" si="36"/>
        <v>/مجموع/</v>
      </c>
      <c r="AD153" s="10" t="str">
        <f t="shared" si="37"/>
        <v>/دين/</v>
      </c>
      <c r="AE153" s="13" t="str">
        <f t="shared" si="38"/>
        <v>/عربى/ /انجليزى/ /دراسات/ /رياضيات/ /علوم/ /تربية فنية//حاسب الى//مجموع//دين/</v>
      </c>
      <c r="BF153" s="19">
        <f t="shared" si="27"/>
        <v>1</v>
      </c>
    </row>
    <row r="154" spans="2:58" s="7" customFormat="1" ht="35.1" customHeight="1" thickTop="1" thickBot="1">
      <c r="B154" s="7">
        <v>152</v>
      </c>
      <c r="C154" s="7" t="str">
        <f>عربي!B153</f>
        <v>ساره صالح الحمادى صالح سيد احمد</v>
      </c>
      <c r="D154" s="7">
        <f>عربي!H153</f>
        <v>0</v>
      </c>
      <c r="E154" s="7" t="str">
        <f>عربي!I153</f>
        <v>دون المستوى</v>
      </c>
      <c r="F154" s="7">
        <f>إنجليزي!H153</f>
        <v>0</v>
      </c>
      <c r="G154" s="7" t="str">
        <f>إنجليزي!I153</f>
        <v>دون المستوى</v>
      </c>
      <c r="H154" s="7">
        <f>دراسات!H153</f>
        <v>0</v>
      </c>
      <c r="I154" s="7" t="str">
        <f>دراسات!I153</f>
        <v>دون المستوى</v>
      </c>
      <c r="J154" s="7">
        <f>رياضيات!I153</f>
        <v>0</v>
      </c>
      <c r="K154" s="7" t="str">
        <f>رياضيات!J153</f>
        <v>دون المستوى</v>
      </c>
      <c r="L154" s="7">
        <f>علوم!I153</f>
        <v>0</v>
      </c>
      <c r="M154" s="7" t="str">
        <f>علوم!J153</f>
        <v>دون المستوى</v>
      </c>
      <c r="N154" s="7">
        <f>فنية!H153</f>
        <v>0</v>
      </c>
      <c r="O154" s="7" t="str">
        <f>فنية!I153</f>
        <v>دون المستوى</v>
      </c>
      <c r="P154" s="7">
        <f>حاسب!I153</f>
        <v>0</v>
      </c>
      <c r="Q154" s="7" t="str">
        <f>حاسب!J153</f>
        <v>دون المستوى</v>
      </c>
      <c r="R154" s="7">
        <f t="shared" si="26"/>
        <v>0</v>
      </c>
      <c r="S154" s="7">
        <f>دين!H153</f>
        <v>0</v>
      </c>
      <c r="T154" s="7" t="str">
        <f>دين!I153</f>
        <v>دون المستوى</v>
      </c>
      <c r="U154" s="14" t="str">
        <f t="shared" si="28"/>
        <v>راسب</v>
      </c>
      <c r="V154" s="10" t="str">
        <f t="shared" si="29"/>
        <v>/عربى/</v>
      </c>
      <c r="W154" s="10" t="str">
        <f t="shared" si="30"/>
        <v>/انجليزى/</v>
      </c>
      <c r="X154" s="10" t="str">
        <f t="shared" si="31"/>
        <v>/دراسات/</v>
      </c>
      <c r="Y154" s="10" t="str">
        <f t="shared" si="32"/>
        <v>/رياضيات/</v>
      </c>
      <c r="Z154" s="10" t="str">
        <f t="shared" si="33"/>
        <v>/علوم/</v>
      </c>
      <c r="AA154" s="10" t="str">
        <f t="shared" si="34"/>
        <v>/تربية فنية/</v>
      </c>
      <c r="AB154" s="10" t="str">
        <f t="shared" si="35"/>
        <v>/حاسب الى/</v>
      </c>
      <c r="AC154" s="10" t="str">
        <f t="shared" si="36"/>
        <v>/مجموع/</v>
      </c>
      <c r="AD154" s="10" t="str">
        <f t="shared" si="37"/>
        <v>/دين/</v>
      </c>
      <c r="AE154" s="13" t="str">
        <f t="shared" si="38"/>
        <v>/عربى/ /انجليزى/ /دراسات/ /رياضيات/ /علوم/ /تربية فنية//حاسب الى//مجموع//دين/</v>
      </c>
      <c r="BF154" s="19">
        <f t="shared" si="27"/>
        <v>1</v>
      </c>
    </row>
    <row r="155" spans="2:58" s="7" customFormat="1" ht="35.1" customHeight="1" thickTop="1" thickBot="1">
      <c r="B155" s="7">
        <v>153</v>
      </c>
      <c r="C155" s="7" t="str">
        <f>عربي!B154</f>
        <v>ساره طارق شاكر محمد بارومه</v>
      </c>
      <c r="D155" s="7">
        <f>عربي!H154</f>
        <v>0</v>
      </c>
      <c r="E155" s="7" t="str">
        <f>عربي!I154</f>
        <v>دون المستوى</v>
      </c>
      <c r="F155" s="7">
        <f>إنجليزي!H154</f>
        <v>0</v>
      </c>
      <c r="G155" s="7" t="str">
        <f>إنجليزي!I154</f>
        <v>دون المستوى</v>
      </c>
      <c r="H155" s="7">
        <f>دراسات!H154</f>
        <v>0</v>
      </c>
      <c r="I155" s="7" t="str">
        <f>دراسات!I154</f>
        <v>دون المستوى</v>
      </c>
      <c r="J155" s="7">
        <f>رياضيات!I154</f>
        <v>0</v>
      </c>
      <c r="K155" s="7" t="str">
        <f>رياضيات!J154</f>
        <v>دون المستوى</v>
      </c>
      <c r="L155" s="7">
        <f>علوم!I154</f>
        <v>0</v>
      </c>
      <c r="M155" s="7" t="str">
        <f>علوم!J154</f>
        <v>دون المستوى</v>
      </c>
      <c r="N155" s="7">
        <f>فنية!H154</f>
        <v>0</v>
      </c>
      <c r="O155" s="7" t="str">
        <f>فنية!I154</f>
        <v>دون المستوى</v>
      </c>
      <c r="P155" s="7">
        <f>حاسب!I154</f>
        <v>0</v>
      </c>
      <c r="Q155" s="7" t="str">
        <f>حاسب!J154</f>
        <v>دون المستوى</v>
      </c>
      <c r="R155" s="7">
        <f t="shared" si="26"/>
        <v>0</v>
      </c>
      <c r="S155" s="7">
        <f>دين!H154</f>
        <v>0</v>
      </c>
      <c r="T155" s="7" t="str">
        <f>دين!I154</f>
        <v>دون المستوى</v>
      </c>
      <c r="U155" s="14" t="str">
        <f t="shared" si="28"/>
        <v>راسب</v>
      </c>
      <c r="V155" s="10" t="str">
        <f t="shared" si="29"/>
        <v>/عربى/</v>
      </c>
      <c r="W155" s="10" t="str">
        <f t="shared" si="30"/>
        <v>/انجليزى/</v>
      </c>
      <c r="X155" s="10" t="str">
        <f t="shared" si="31"/>
        <v>/دراسات/</v>
      </c>
      <c r="Y155" s="10" t="str">
        <f t="shared" si="32"/>
        <v>/رياضيات/</v>
      </c>
      <c r="Z155" s="10" t="str">
        <f t="shared" si="33"/>
        <v>/علوم/</v>
      </c>
      <c r="AA155" s="10" t="str">
        <f t="shared" si="34"/>
        <v>/تربية فنية/</v>
      </c>
      <c r="AB155" s="10" t="str">
        <f t="shared" si="35"/>
        <v>/حاسب الى/</v>
      </c>
      <c r="AC155" s="10" t="str">
        <f t="shared" si="36"/>
        <v>/مجموع/</v>
      </c>
      <c r="AD155" s="10" t="str">
        <f t="shared" si="37"/>
        <v>/دين/</v>
      </c>
      <c r="AE155" s="13" t="str">
        <f t="shared" si="38"/>
        <v>/عربى/ /انجليزى/ /دراسات/ /رياضيات/ /علوم/ /تربية فنية//حاسب الى//مجموع//دين/</v>
      </c>
      <c r="BF155" s="19">
        <f t="shared" si="27"/>
        <v>1</v>
      </c>
    </row>
    <row r="156" spans="2:58" s="7" customFormat="1" ht="35.1" customHeight="1" thickTop="1" thickBot="1">
      <c r="B156" s="7">
        <v>154</v>
      </c>
      <c r="C156" s="7" t="str">
        <f>عربي!B155</f>
        <v>ساره عبد الفتاح عبد العليم رجب</v>
      </c>
      <c r="D156" s="7">
        <f>عربي!H155</f>
        <v>0</v>
      </c>
      <c r="E156" s="7" t="str">
        <f>عربي!I155</f>
        <v>دون المستوى</v>
      </c>
      <c r="F156" s="7">
        <f>إنجليزي!H155</f>
        <v>0</v>
      </c>
      <c r="G156" s="7" t="str">
        <f>إنجليزي!I155</f>
        <v>دون المستوى</v>
      </c>
      <c r="H156" s="7">
        <f>دراسات!H155</f>
        <v>0</v>
      </c>
      <c r="I156" s="7" t="str">
        <f>دراسات!I155</f>
        <v>دون المستوى</v>
      </c>
      <c r="J156" s="7">
        <f>رياضيات!I155</f>
        <v>0</v>
      </c>
      <c r="K156" s="7" t="str">
        <f>رياضيات!J155</f>
        <v>دون المستوى</v>
      </c>
      <c r="L156" s="7">
        <f>علوم!I155</f>
        <v>0</v>
      </c>
      <c r="M156" s="7" t="str">
        <f>علوم!J155</f>
        <v>دون المستوى</v>
      </c>
      <c r="N156" s="7">
        <f>فنية!H155</f>
        <v>0</v>
      </c>
      <c r="O156" s="7" t="str">
        <f>فنية!I155</f>
        <v>دون المستوى</v>
      </c>
      <c r="P156" s="7">
        <f>حاسب!I155</f>
        <v>0</v>
      </c>
      <c r="Q156" s="7" t="str">
        <f>حاسب!J155</f>
        <v>دون المستوى</v>
      </c>
      <c r="R156" s="7">
        <f t="shared" si="26"/>
        <v>0</v>
      </c>
      <c r="S156" s="7">
        <f>دين!H155</f>
        <v>0</v>
      </c>
      <c r="T156" s="7" t="str">
        <f>دين!I155</f>
        <v>دون المستوى</v>
      </c>
      <c r="U156" s="14" t="str">
        <f t="shared" si="28"/>
        <v>راسب</v>
      </c>
      <c r="V156" s="10" t="str">
        <f t="shared" si="29"/>
        <v>/عربى/</v>
      </c>
      <c r="W156" s="10" t="str">
        <f t="shared" si="30"/>
        <v>/انجليزى/</v>
      </c>
      <c r="X156" s="10" t="str">
        <f t="shared" si="31"/>
        <v>/دراسات/</v>
      </c>
      <c r="Y156" s="10" t="str">
        <f t="shared" si="32"/>
        <v>/رياضيات/</v>
      </c>
      <c r="Z156" s="10" t="str">
        <f t="shared" si="33"/>
        <v>/علوم/</v>
      </c>
      <c r="AA156" s="10" t="str">
        <f t="shared" si="34"/>
        <v>/تربية فنية/</v>
      </c>
      <c r="AB156" s="10" t="str">
        <f t="shared" si="35"/>
        <v>/حاسب الى/</v>
      </c>
      <c r="AC156" s="10" t="str">
        <f t="shared" si="36"/>
        <v>/مجموع/</v>
      </c>
      <c r="AD156" s="10" t="str">
        <f t="shared" si="37"/>
        <v>/دين/</v>
      </c>
      <c r="AE156" s="13" t="str">
        <f t="shared" si="38"/>
        <v>/عربى/ /انجليزى/ /دراسات/ /رياضيات/ /علوم/ /تربية فنية//حاسب الى//مجموع//دين/</v>
      </c>
      <c r="BF156" s="19">
        <f t="shared" si="27"/>
        <v>1</v>
      </c>
    </row>
    <row r="157" spans="2:58" s="7" customFormat="1" ht="35.1" customHeight="1" thickTop="1" thickBot="1">
      <c r="B157" s="7">
        <v>155</v>
      </c>
      <c r="C157" s="7" t="str">
        <f>عربي!B156</f>
        <v>ساره عبد القادر مصطفى سعد</v>
      </c>
      <c r="D157" s="7">
        <f>عربي!H156</f>
        <v>0</v>
      </c>
      <c r="E157" s="7" t="str">
        <f>عربي!I156</f>
        <v>دون المستوى</v>
      </c>
      <c r="F157" s="7">
        <f>إنجليزي!H156</f>
        <v>0</v>
      </c>
      <c r="G157" s="7" t="str">
        <f>إنجليزي!I156</f>
        <v>دون المستوى</v>
      </c>
      <c r="H157" s="7">
        <f>دراسات!H156</f>
        <v>0</v>
      </c>
      <c r="I157" s="7" t="str">
        <f>دراسات!I156</f>
        <v>دون المستوى</v>
      </c>
      <c r="J157" s="7">
        <f>رياضيات!I156</f>
        <v>0</v>
      </c>
      <c r="K157" s="7" t="str">
        <f>رياضيات!J156</f>
        <v>دون المستوى</v>
      </c>
      <c r="L157" s="7">
        <f>علوم!I156</f>
        <v>0</v>
      </c>
      <c r="M157" s="7" t="str">
        <f>علوم!J156</f>
        <v>دون المستوى</v>
      </c>
      <c r="N157" s="7">
        <f>فنية!H156</f>
        <v>0</v>
      </c>
      <c r="O157" s="7" t="str">
        <f>فنية!I156</f>
        <v>دون المستوى</v>
      </c>
      <c r="P157" s="7">
        <f>حاسب!I156</f>
        <v>0</v>
      </c>
      <c r="Q157" s="7" t="str">
        <f>حاسب!J156</f>
        <v>دون المستوى</v>
      </c>
      <c r="R157" s="7">
        <f t="shared" si="26"/>
        <v>0</v>
      </c>
      <c r="S157" s="7">
        <f>دين!H156</f>
        <v>0</v>
      </c>
      <c r="T157" s="7" t="str">
        <f>دين!I156</f>
        <v>دون المستوى</v>
      </c>
      <c r="U157" s="14" t="str">
        <f t="shared" si="28"/>
        <v>راسب</v>
      </c>
      <c r="V157" s="10" t="str">
        <f t="shared" si="29"/>
        <v>/عربى/</v>
      </c>
      <c r="W157" s="10" t="str">
        <f t="shared" si="30"/>
        <v>/انجليزى/</v>
      </c>
      <c r="X157" s="10" t="str">
        <f t="shared" si="31"/>
        <v>/دراسات/</v>
      </c>
      <c r="Y157" s="10" t="str">
        <f t="shared" si="32"/>
        <v>/رياضيات/</v>
      </c>
      <c r="Z157" s="10" t="str">
        <f t="shared" si="33"/>
        <v>/علوم/</v>
      </c>
      <c r="AA157" s="10" t="str">
        <f t="shared" si="34"/>
        <v>/تربية فنية/</v>
      </c>
      <c r="AB157" s="10" t="str">
        <f t="shared" si="35"/>
        <v>/حاسب الى/</v>
      </c>
      <c r="AC157" s="10" t="str">
        <f t="shared" si="36"/>
        <v>/مجموع/</v>
      </c>
      <c r="AD157" s="10" t="str">
        <f t="shared" si="37"/>
        <v>/دين/</v>
      </c>
      <c r="AE157" s="13" t="str">
        <f t="shared" si="38"/>
        <v>/عربى/ /انجليزى/ /دراسات/ /رياضيات/ /علوم/ /تربية فنية//حاسب الى//مجموع//دين/</v>
      </c>
      <c r="BF157" s="19">
        <f t="shared" si="27"/>
        <v>1</v>
      </c>
    </row>
    <row r="158" spans="2:58" s="7" customFormat="1" ht="35.1" customHeight="1" thickTop="1" thickBot="1">
      <c r="B158" s="7">
        <v>156</v>
      </c>
      <c r="C158" s="7" t="str">
        <f>عربي!B157</f>
        <v>ساره عطا الله عبد البارى عبد النبى البساطى</v>
      </c>
      <c r="D158" s="7">
        <f>عربي!H157</f>
        <v>0</v>
      </c>
      <c r="E158" s="7" t="str">
        <f>عربي!I157</f>
        <v>دون المستوى</v>
      </c>
      <c r="F158" s="7">
        <f>إنجليزي!H157</f>
        <v>0</v>
      </c>
      <c r="G158" s="7" t="str">
        <f>إنجليزي!I157</f>
        <v>دون المستوى</v>
      </c>
      <c r="H158" s="7">
        <f>دراسات!H157</f>
        <v>0</v>
      </c>
      <c r="I158" s="7" t="str">
        <f>دراسات!I157</f>
        <v>دون المستوى</v>
      </c>
      <c r="J158" s="7">
        <f>رياضيات!I157</f>
        <v>0</v>
      </c>
      <c r="K158" s="7" t="str">
        <f>رياضيات!J157</f>
        <v>دون المستوى</v>
      </c>
      <c r="L158" s="7">
        <f>علوم!I157</f>
        <v>0</v>
      </c>
      <c r="M158" s="7" t="str">
        <f>علوم!J157</f>
        <v>دون المستوى</v>
      </c>
      <c r="N158" s="7">
        <f>فنية!H157</f>
        <v>0</v>
      </c>
      <c r="O158" s="7" t="str">
        <f>فنية!I157</f>
        <v>دون المستوى</v>
      </c>
      <c r="P158" s="7">
        <f>حاسب!I157</f>
        <v>0</v>
      </c>
      <c r="Q158" s="7" t="str">
        <f>حاسب!J157</f>
        <v>دون المستوى</v>
      </c>
      <c r="R158" s="7">
        <f t="shared" si="26"/>
        <v>0</v>
      </c>
      <c r="S158" s="7">
        <f>دين!H157</f>
        <v>0</v>
      </c>
      <c r="T158" s="7" t="str">
        <f>دين!I157</f>
        <v>دون المستوى</v>
      </c>
      <c r="U158" s="14" t="str">
        <f t="shared" si="28"/>
        <v>راسب</v>
      </c>
      <c r="V158" s="10" t="str">
        <f t="shared" si="29"/>
        <v>/عربى/</v>
      </c>
      <c r="W158" s="10" t="str">
        <f t="shared" si="30"/>
        <v>/انجليزى/</v>
      </c>
      <c r="X158" s="10" t="str">
        <f t="shared" si="31"/>
        <v>/دراسات/</v>
      </c>
      <c r="Y158" s="10" t="str">
        <f t="shared" si="32"/>
        <v>/رياضيات/</v>
      </c>
      <c r="Z158" s="10" t="str">
        <f t="shared" si="33"/>
        <v>/علوم/</v>
      </c>
      <c r="AA158" s="10" t="str">
        <f t="shared" si="34"/>
        <v>/تربية فنية/</v>
      </c>
      <c r="AB158" s="10" t="str">
        <f t="shared" si="35"/>
        <v>/حاسب الى/</v>
      </c>
      <c r="AC158" s="10" t="str">
        <f t="shared" si="36"/>
        <v>/مجموع/</v>
      </c>
      <c r="AD158" s="10" t="str">
        <f t="shared" si="37"/>
        <v>/دين/</v>
      </c>
      <c r="AE158" s="13" t="str">
        <f t="shared" si="38"/>
        <v>/عربى/ /انجليزى/ /دراسات/ /رياضيات/ /علوم/ /تربية فنية//حاسب الى//مجموع//دين/</v>
      </c>
      <c r="BF158" s="19">
        <f t="shared" si="27"/>
        <v>1</v>
      </c>
    </row>
    <row r="159" spans="2:58" s="7" customFormat="1" ht="35.1" customHeight="1" thickTop="1" thickBot="1">
      <c r="B159" s="7">
        <v>157</v>
      </c>
      <c r="C159" s="7" t="str">
        <f>عربي!B158</f>
        <v>ساره فوزى عبد الفتاح الطبجى</v>
      </c>
      <c r="D159" s="7">
        <f>عربي!H158</f>
        <v>0</v>
      </c>
      <c r="E159" s="7" t="str">
        <f>عربي!I158</f>
        <v>دون المستوى</v>
      </c>
      <c r="F159" s="7">
        <f>إنجليزي!H158</f>
        <v>0</v>
      </c>
      <c r="G159" s="7" t="str">
        <f>إنجليزي!I158</f>
        <v>دون المستوى</v>
      </c>
      <c r="H159" s="7">
        <f>دراسات!H158</f>
        <v>0</v>
      </c>
      <c r="I159" s="7" t="str">
        <f>دراسات!I158</f>
        <v>دون المستوى</v>
      </c>
      <c r="J159" s="7">
        <f>رياضيات!I158</f>
        <v>0</v>
      </c>
      <c r="K159" s="7" t="str">
        <f>رياضيات!J158</f>
        <v>دون المستوى</v>
      </c>
      <c r="L159" s="7">
        <f>علوم!I158</f>
        <v>0</v>
      </c>
      <c r="M159" s="7" t="str">
        <f>علوم!J158</f>
        <v>دون المستوى</v>
      </c>
      <c r="N159" s="7">
        <f>فنية!H158</f>
        <v>0</v>
      </c>
      <c r="O159" s="7" t="str">
        <f>فنية!I158</f>
        <v>دون المستوى</v>
      </c>
      <c r="P159" s="7">
        <f>حاسب!I158</f>
        <v>0</v>
      </c>
      <c r="Q159" s="7" t="str">
        <f>حاسب!J158</f>
        <v>دون المستوى</v>
      </c>
      <c r="R159" s="7">
        <f t="shared" si="26"/>
        <v>0</v>
      </c>
      <c r="S159" s="7">
        <f>دين!H158</f>
        <v>0</v>
      </c>
      <c r="T159" s="7" t="str">
        <f>دين!I158</f>
        <v>دون المستوى</v>
      </c>
      <c r="U159" s="14" t="str">
        <f t="shared" si="28"/>
        <v>راسب</v>
      </c>
      <c r="V159" s="10" t="str">
        <f t="shared" si="29"/>
        <v>/عربى/</v>
      </c>
      <c r="W159" s="10" t="str">
        <f t="shared" si="30"/>
        <v>/انجليزى/</v>
      </c>
      <c r="X159" s="10" t="str">
        <f t="shared" si="31"/>
        <v>/دراسات/</v>
      </c>
      <c r="Y159" s="10" t="str">
        <f t="shared" si="32"/>
        <v>/رياضيات/</v>
      </c>
      <c r="Z159" s="10" t="str">
        <f t="shared" si="33"/>
        <v>/علوم/</v>
      </c>
      <c r="AA159" s="10" t="str">
        <f t="shared" si="34"/>
        <v>/تربية فنية/</v>
      </c>
      <c r="AB159" s="10" t="str">
        <f t="shared" si="35"/>
        <v>/حاسب الى/</v>
      </c>
      <c r="AC159" s="10" t="str">
        <f t="shared" si="36"/>
        <v>/مجموع/</v>
      </c>
      <c r="AD159" s="10" t="str">
        <f t="shared" si="37"/>
        <v>/دين/</v>
      </c>
      <c r="AE159" s="13" t="str">
        <f t="shared" si="38"/>
        <v>/عربى/ /انجليزى/ /دراسات/ /رياضيات/ /علوم/ /تربية فنية//حاسب الى//مجموع//دين/</v>
      </c>
      <c r="BF159" s="19">
        <f t="shared" si="27"/>
        <v>1</v>
      </c>
    </row>
    <row r="160" spans="2:58" s="7" customFormat="1" ht="35.1" customHeight="1" thickTop="1" thickBot="1">
      <c r="B160" s="7">
        <v>158</v>
      </c>
      <c r="C160" s="7" t="str">
        <f>عربي!B159</f>
        <v>ساره محمد السعيد الدوانسى</v>
      </c>
      <c r="D160" s="7">
        <f>عربي!H159</f>
        <v>0</v>
      </c>
      <c r="E160" s="7" t="str">
        <f>عربي!I159</f>
        <v>دون المستوى</v>
      </c>
      <c r="F160" s="7">
        <f>إنجليزي!H159</f>
        <v>0</v>
      </c>
      <c r="G160" s="7" t="str">
        <f>إنجليزي!I159</f>
        <v>دون المستوى</v>
      </c>
      <c r="H160" s="7">
        <f>دراسات!H159</f>
        <v>0</v>
      </c>
      <c r="I160" s="7" t="str">
        <f>دراسات!I159</f>
        <v>دون المستوى</v>
      </c>
      <c r="J160" s="7">
        <f>رياضيات!I159</f>
        <v>0</v>
      </c>
      <c r="K160" s="7" t="str">
        <f>رياضيات!J159</f>
        <v>دون المستوى</v>
      </c>
      <c r="L160" s="7">
        <f>علوم!I159</f>
        <v>0</v>
      </c>
      <c r="M160" s="7" t="str">
        <f>علوم!J159</f>
        <v>دون المستوى</v>
      </c>
      <c r="N160" s="7">
        <f>فنية!H159</f>
        <v>0</v>
      </c>
      <c r="O160" s="7" t="str">
        <f>فنية!I159</f>
        <v>دون المستوى</v>
      </c>
      <c r="P160" s="7">
        <f>حاسب!I159</f>
        <v>0</v>
      </c>
      <c r="Q160" s="7" t="str">
        <f>حاسب!J159</f>
        <v>دون المستوى</v>
      </c>
      <c r="R160" s="7">
        <f t="shared" si="26"/>
        <v>0</v>
      </c>
      <c r="S160" s="7">
        <f>دين!H159</f>
        <v>0</v>
      </c>
      <c r="T160" s="7" t="str">
        <f>دين!I159</f>
        <v>دون المستوى</v>
      </c>
      <c r="U160" s="14" t="str">
        <f t="shared" si="28"/>
        <v>راسب</v>
      </c>
      <c r="V160" s="10" t="str">
        <f t="shared" si="29"/>
        <v>/عربى/</v>
      </c>
      <c r="W160" s="10" t="str">
        <f t="shared" si="30"/>
        <v>/انجليزى/</v>
      </c>
      <c r="X160" s="10" t="str">
        <f t="shared" si="31"/>
        <v>/دراسات/</v>
      </c>
      <c r="Y160" s="10" t="str">
        <f t="shared" si="32"/>
        <v>/رياضيات/</v>
      </c>
      <c r="Z160" s="10" t="str">
        <f t="shared" si="33"/>
        <v>/علوم/</v>
      </c>
      <c r="AA160" s="10" t="str">
        <f t="shared" si="34"/>
        <v>/تربية فنية/</v>
      </c>
      <c r="AB160" s="10" t="str">
        <f t="shared" si="35"/>
        <v>/حاسب الى/</v>
      </c>
      <c r="AC160" s="10" t="str">
        <f t="shared" si="36"/>
        <v>/مجموع/</v>
      </c>
      <c r="AD160" s="10" t="str">
        <f t="shared" si="37"/>
        <v>/دين/</v>
      </c>
      <c r="AE160" s="13" t="str">
        <f t="shared" si="38"/>
        <v>/عربى/ /انجليزى/ /دراسات/ /رياضيات/ /علوم/ /تربية فنية//حاسب الى//مجموع//دين/</v>
      </c>
      <c r="BF160" s="19">
        <f t="shared" si="27"/>
        <v>1</v>
      </c>
    </row>
    <row r="161" spans="2:58" s="7" customFormat="1" ht="35.1" customHeight="1" thickTop="1" thickBot="1">
      <c r="B161" s="7">
        <v>159</v>
      </c>
      <c r="C161" s="7" t="str">
        <f>عربي!B160</f>
        <v>ساره محمد عبد المنعم ابو المكارم السرى</v>
      </c>
      <c r="D161" s="7">
        <f>عربي!H160</f>
        <v>0</v>
      </c>
      <c r="E161" s="7" t="str">
        <f>عربي!I160</f>
        <v>دون المستوى</v>
      </c>
      <c r="F161" s="7">
        <f>إنجليزي!H160</f>
        <v>0</v>
      </c>
      <c r="G161" s="7" t="str">
        <f>إنجليزي!I160</f>
        <v>دون المستوى</v>
      </c>
      <c r="H161" s="7">
        <f>دراسات!H160</f>
        <v>0</v>
      </c>
      <c r="I161" s="7" t="str">
        <f>دراسات!I160</f>
        <v>دون المستوى</v>
      </c>
      <c r="J161" s="7">
        <f>رياضيات!I160</f>
        <v>0</v>
      </c>
      <c r="K161" s="7" t="str">
        <f>رياضيات!J160</f>
        <v>دون المستوى</v>
      </c>
      <c r="L161" s="7">
        <f>علوم!I160</f>
        <v>0</v>
      </c>
      <c r="M161" s="7" t="str">
        <f>علوم!J160</f>
        <v>دون المستوى</v>
      </c>
      <c r="N161" s="7">
        <f>فنية!H160</f>
        <v>0</v>
      </c>
      <c r="O161" s="7" t="str">
        <f>فنية!I160</f>
        <v>دون المستوى</v>
      </c>
      <c r="P161" s="7">
        <f>حاسب!I160</f>
        <v>0</v>
      </c>
      <c r="Q161" s="7" t="str">
        <f>حاسب!J160</f>
        <v>دون المستوى</v>
      </c>
      <c r="R161" s="7">
        <f t="shared" si="26"/>
        <v>0</v>
      </c>
      <c r="S161" s="7">
        <f>دين!H160</f>
        <v>0</v>
      </c>
      <c r="T161" s="7" t="str">
        <f>دين!I160</f>
        <v>دون المستوى</v>
      </c>
      <c r="U161" s="14" t="str">
        <f t="shared" si="28"/>
        <v>راسب</v>
      </c>
      <c r="V161" s="10" t="str">
        <f t="shared" si="29"/>
        <v>/عربى/</v>
      </c>
      <c r="W161" s="10" t="str">
        <f t="shared" si="30"/>
        <v>/انجليزى/</v>
      </c>
      <c r="X161" s="10" t="str">
        <f t="shared" si="31"/>
        <v>/دراسات/</v>
      </c>
      <c r="Y161" s="10" t="str">
        <f t="shared" si="32"/>
        <v>/رياضيات/</v>
      </c>
      <c r="Z161" s="10" t="str">
        <f t="shared" si="33"/>
        <v>/علوم/</v>
      </c>
      <c r="AA161" s="10" t="str">
        <f t="shared" si="34"/>
        <v>/تربية فنية/</v>
      </c>
      <c r="AB161" s="10" t="str">
        <f t="shared" si="35"/>
        <v>/حاسب الى/</v>
      </c>
      <c r="AC161" s="10" t="str">
        <f t="shared" si="36"/>
        <v>/مجموع/</v>
      </c>
      <c r="AD161" s="10" t="str">
        <f t="shared" si="37"/>
        <v>/دين/</v>
      </c>
      <c r="AE161" s="13" t="str">
        <f t="shared" si="38"/>
        <v>/عربى/ /انجليزى/ /دراسات/ /رياضيات/ /علوم/ /تربية فنية//حاسب الى//مجموع//دين/</v>
      </c>
      <c r="BF161" s="19">
        <f t="shared" si="27"/>
        <v>1</v>
      </c>
    </row>
    <row r="162" spans="2:58" s="7" customFormat="1" ht="35.1" customHeight="1" thickTop="1" thickBot="1">
      <c r="B162" s="7">
        <v>160</v>
      </c>
      <c r="C162" s="7" t="str">
        <f>عربي!B161</f>
        <v>ساره محمد فؤاد محمد هويدي</v>
      </c>
      <c r="D162" s="7">
        <f>عربي!H161</f>
        <v>0</v>
      </c>
      <c r="E162" s="7" t="str">
        <f>عربي!I161</f>
        <v>دون المستوى</v>
      </c>
      <c r="F162" s="7">
        <f>إنجليزي!H161</f>
        <v>0</v>
      </c>
      <c r="G162" s="7" t="str">
        <f>إنجليزي!I161</f>
        <v>دون المستوى</v>
      </c>
      <c r="H162" s="7">
        <f>دراسات!H161</f>
        <v>0</v>
      </c>
      <c r="I162" s="7" t="str">
        <f>دراسات!I161</f>
        <v>دون المستوى</v>
      </c>
      <c r="J162" s="7">
        <f>رياضيات!I161</f>
        <v>0</v>
      </c>
      <c r="K162" s="7" t="str">
        <f>رياضيات!J161</f>
        <v>دون المستوى</v>
      </c>
      <c r="L162" s="7">
        <f>علوم!I161</f>
        <v>0</v>
      </c>
      <c r="M162" s="7" t="str">
        <f>علوم!J161</f>
        <v>دون المستوى</v>
      </c>
      <c r="N162" s="7">
        <f>فنية!H161</f>
        <v>0</v>
      </c>
      <c r="O162" s="7" t="str">
        <f>فنية!I161</f>
        <v>دون المستوى</v>
      </c>
      <c r="P162" s="7">
        <f>حاسب!I161</f>
        <v>0</v>
      </c>
      <c r="Q162" s="7" t="str">
        <f>حاسب!J161</f>
        <v>دون المستوى</v>
      </c>
      <c r="R162" s="7">
        <f t="shared" si="26"/>
        <v>0</v>
      </c>
      <c r="S162" s="7">
        <f>دين!H161</f>
        <v>0</v>
      </c>
      <c r="T162" s="7" t="str">
        <f>دين!I161</f>
        <v>دون المستوى</v>
      </c>
      <c r="U162" s="14" t="str">
        <f t="shared" si="28"/>
        <v>راسب</v>
      </c>
      <c r="V162" s="10" t="str">
        <f t="shared" si="29"/>
        <v>/عربى/</v>
      </c>
      <c r="W162" s="10" t="str">
        <f t="shared" si="30"/>
        <v>/انجليزى/</v>
      </c>
      <c r="X162" s="10" t="str">
        <f t="shared" si="31"/>
        <v>/دراسات/</v>
      </c>
      <c r="Y162" s="10" t="str">
        <f t="shared" si="32"/>
        <v>/رياضيات/</v>
      </c>
      <c r="Z162" s="10" t="str">
        <f t="shared" si="33"/>
        <v>/علوم/</v>
      </c>
      <c r="AA162" s="10" t="str">
        <f t="shared" si="34"/>
        <v>/تربية فنية/</v>
      </c>
      <c r="AB162" s="10" t="str">
        <f t="shared" si="35"/>
        <v>/حاسب الى/</v>
      </c>
      <c r="AC162" s="10" t="str">
        <f t="shared" si="36"/>
        <v>/مجموع/</v>
      </c>
      <c r="AD162" s="10" t="str">
        <f t="shared" si="37"/>
        <v>/دين/</v>
      </c>
      <c r="AE162" s="13" t="str">
        <f t="shared" si="38"/>
        <v>/عربى/ /انجليزى/ /دراسات/ /رياضيات/ /علوم/ /تربية فنية//حاسب الى//مجموع//دين/</v>
      </c>
      <c r="BF162" s="19">
        <f t="shared" si="27"/>
        <v>1</v>
      </c>
    </row>
    <row r="163" spans="2:58" s="7" customFormat="1" ht="35.1" customHeight="1" thickTop="1" thickBot="1">
      <c r="B163" s="7">
        <v>161</v>
      </c>
      <c r="C163" s="7" t="str">
        <f>عربي!B162</f>
        <v>ساره محمد مصطفى عبد الجواد عبد الرؤف</v>
      </c>
      <c r="D163" s="7">
        <f>عربي!H162</f>
        <v>0</v>
      </c>
      <c r="E163" s="7" t="str">
        <f>عربي!I162</f>
        <v>دون المستوى</v>
      </c>
      <c r="F163" s="7">
        <f>إنجليزي!H162</f>
        <v>0</v>
      </c>
      <c r="G163" s="7" t="str">
        <f>إنجليزي!I162</f>
        <v>دون المستوى</v>
      </c>
      <c r="H163" s="7">
        <f>دراسات!H162</f>
        <v>0</v>
      </c>
      <c r="I163" s="7" t="str">
        <f>دراسات!I162</f>
        <v>دون المستوى</v>
      </c>
      <c r="J163" s="7">
        <f>رياضيات!I162</f>
        <v>0</v>
      </c>
      <c r="K163" s="7" t="str">
        <f>رياضيات!J162</f>
        <v>دون المستوى</v>
      </c>
      <c r="L163" s="7">
        <f>علوم!I162</f>
        <v>0</v>
      </c>
      <c r="M163" s="7" t="str">
        <f>علوم!J162</f>
        <v>دون المستوى</v>
      </c>
      <c r="N163" s="7">
        <f>فنية!H162</f>
        <v>0</v>
      </c>
      <c r="O163" s="7" t="str">
        <f>فنية!I162</f>
        <v>دون المستوى</v>
      </c>
      <c r="P163" s="7">
        <f>حاسب!I162</f>
        <v>0</v>
      </c>
      <c r="Q163" s="7" t="str">
        <f>حاسب!J162</f>
        <v>دون المستوى</v>
      </c>
      <c r="R163" s="7">
        <f t="shared" si="26"/>
        <v>0</v>
      </c>
      <c r="S163" s="7">
        <f>دين!H162</f>
        <v>0</v>
      </c>
      <c r="T163" s="7" t="str">
        <f>دين!I162</f>
        <v>دون المستوى</v>
      </c>
      <c r="U163" s="14" t="str">
        <f t="shared" si="28"/>
        <v>راسب</v>
      </c>
      <c r="V163" s="10" t="str">
        <f t="shared" si="29"/>
        <v>/عربى/</v>
      </c>
      <c r="W163" s="10" t="str">
        <f t="shared" si="30"/>
        <v>/انجليزى/</v>
      </c>
      <c r="X163" s="10" t="str">
        <f t="shared" si="31"/>
        <v>/دراسات/</v>
      </c>
      <c r="Y163" s="10" t="str">
        <f t="shared" si="32"/>
        <v>/رياضيات/</v>
      </c>
      <c r="Z163" s="10" t="str">
        <f t="shared" si="33"/>
        <v>/علوم/</v>
      </c>
      <c r="AA163" s="10" t="str">
        <f t="shared" si="34"/>
        <v>/تربية فنية/</v>
      </c>
      <c r="AB163" s="10" t="str">
        <f t="shared" si="35"/>
        <v>/حاسب الى/</v>
      </c>
      <c r="AC163" s="10" t="str">
        <f t="shared" si="36"/>
        <v>/مجموع/</v>
      </c>
      <c r="AD163" s="10" t="str">
        <f t="shared" si="37"/>
        <v>/دين/</v>
      </c>
      <c r="AE163" s="13" t="str">
        <f t="shared" si="38"/>
        <v>/عربى/ /انجليزى/ /دراسات/ /رياضيات/ /علوم/ /تربية فنية//حاسب الى//مجموع//دين/</v>
      </c>
      <c r="BF163" s="19">
        <f t="shared" si="27"/>
        <v>1</v>
      </c>
    </row>
    <row r="164" spans="2:58" s="7" customFormat="1" ht="35.1" customHeight="1" thickTop="1" thickBot="1">
      <c r="B164" s="7">
        <v>162</v>
      </c>
      <c r="C164" s="7" t="str">
        <f>عربي!B163</f>
        <v>ساره هاني محمد محمد زغلول</v>
      </c>
      <c r="D164" s="7">
        <f>عربي!H163</f>
        <v>0</v>
      </c>
      <c r="E164" s="7" t="str">
        <f>عربي!I163</f>
        <v>دون المستوى</v>
      </c>
      <c r="F164" s="7">
        <f>إنجليزي!H163</f>
        <v>0</v>
      </c>
      <c r="G164" s="7" t="str">
        <f>إنجليزي!I163</f>
        <v>دون المستوى</v>
      </c>
      <c r="H164" s="7">
        <f>دراسات!H163</f>
        <v>0</v>
      </c>
      <c r="I164" s="7" t="str">
        <f>دراسات!I163</f>
        <v>دون المستوى</v>
      </c>
      <c r="J164" s="7">
        <f>رياضيات!I163</f>
        <v>0</v>
      </c>
      <c r="K164" s="7" t="str">
        <f>رياضيات!J163</f>
        <v>دون المستوى</v>
      </c>
      <c r="L164" s="7">
        <f>علوم!I163</f>
        <v>0</v>
      </c>
      <c r="M164" s="7" t="str">
        <f>علوم!J163</f>
        <v>دون المستوى</v>
      </c>
      <c r="N164" s="7">
        <f>فنية!H163</f>
        <v>0</v>
      </c>
      <c r="O164" s="7" t="str">
        <f>فنية!I163</f>
        <v>دون المستوى</v>
      </c>
      <c r="P164" s="7">
        <f>حاسب!I163</f>
        <v>0</v>
      </c>
      <c r="Q164" s="7" t="str">
        <f>حاسب!J163</f>
        <v>دون المستوى</v>
      </c>
      <c r="R164" s="7">
        <f t="shared" si="26"/>
        <v>0</v>
      </c>
      <c r="S164" s="7">
        <f>دين!H163</f>
        <v>0</v>
      </c>
      <c r="T164" s="7" t="str">
        <f>دين!I163</f>
        <v>دون المستوى</v>
      </c>
      <c r="U164" s="14" t="str">
        <f t="shared" si="28"/>
        <v>راسب</v>
      </c>
      <c r="V164" s="10" t="str">
        <f t="shared" si="29"/>
        <v>/عربى/</v>
      </c>
      <c r="W164" s="10" t="str">
        <f t="shared" si="30"/>
        <v>/انجليزى/</v>
      </c>
      <c r="X164" s="10" t="str">
        <f t="shared" si="31"/>
        <v>/دراسات/</v>
      </c>
      <c r="Y164" s="10" t="str">
        <f t="shared" si="32"/>
        <v>/رياضيات/</v>
      </c>
      <c r="Z164" s="10" t="str">
        <f t="shared" si="33"/>
        <v>/علوم/</v>
      </c>
      <c r="AA164" s="10" t="str">
        <f t="shared" si="34"/>
        <v>/تربية فنية/</v>
      </c>
      <c r="AB164" s="10" t="str">
        <f t="shared" si="35"/>
        <v>/حاسب الى/</v>
      </c>
      <c r="AC164" s="10" t="str">
        <f t="shared" si="36"/>
        <v>/مجموع/</v>
      </c>
      <c r="AD164" s="10" t="str">
        <f t="shared" si="37"/>
        <v>/دين/</v>
      </c>
      <c r="AE164" s="13" t="str">
        <f t="shared" si="38"/>
        <v>/عربى/ /انجليزى/ /دراسات/ /رياضيات/ /علوم/ /تربية فنية//حاسب الى//مجموع//دين/</v>
      </c>
      <c r="BF164" s="19">
        <f t="shared" si="27"/>
        <v>1</v>
      </c>
    </row>
    <row r="165" spans="2:58" s="7" customFormat="1" ht="35.1" customHeight="1" thickTop="1" thickBot="1">
      <c r="B165" s="7">
        <v>163</v>
      </c>
      <c r="C165" s="7" t="str">
        <f>عربي!B164</f>
        <v>سامية سامي احمد صادق حنورة</v>
      </c>
      <c r="D165" s="7">
        <f>عربي!H164</f>
        <v>0</v>
      </c>
      <c r="E165" s="7" t="str">
        <f>عربي!I164</f>
        <v>دون المستوى</v>
      </c>
      <c r="F165" s="7">
        <f>إنجليزي!H164</f>
        <v>0</v>
      </c>
      <c r="G165" s="7" t="str">
        <f>إنجليزي!I164</f>
        <v>دون المستوى</v>
      </c>
      <c r="H165" s="7">
        <f>دراسات!H164</f>
        <v>0</v>
      </c>
      <c r="I165" s="7" t="str">
        <f>دراسات!I164</f>
        <v>دون المستوى</v>
      </c>
      <c r="J165" s="7">
        <f>رياضيات!I164</f>
        <v>0</v>
      </c>
      <c r="K165" s="7" t="str">
        <f>رياضيات!J164</f>
        <v>دون المستوى</v>
      </c>
      <c r="L165" s="7">
        <f>علوم!I164</f>
        <v>0</v>
      </c>
      <c r="M165" s="7" t="str">
        <f>علوم!J164</f>
        <v>دون المستوى</v>
      </c>
      <c r="N165" s="7">
        <f>فنية!H164</f>
        <v>0</v>
      </c>
      <c r="O165" s="7" t="str">
        <f>فنية!I164</f>
        <v>دون المستوى</v>
      </c>
      <c r="P165" s="7">
        <f>حاسب!I164</f>
        <v>0</v>
      </c>
      <c r="Q165" s="7" t="str">
        <f>حاسب!J164</f>
        <v>دون المستوى</v>
      </c>
      <c r="R165" s="7">
        <f t="shared" si="26"/>
        <v>0</v>
      </c>
      <c r="S165" s="7">
        <f>دين!H164</f>
        <v>0</v>
      </c>
      <c r="T165" s="7" t="str">
        <f>دين!I164</f>
        <v>دون المستوى</v>
      </c>
      <c r="U165" s="14" t="str">
        <f t="shared" si="28"/>
        <v>راسب</v>
      </c>
      <c r="V165" s="10" t="str">
        <f t="shared" si="29"/>
        <v>/عربى/</v>
      </c>
      <c r="W165" s="10" t="str">
        <f t="shared" si="30"/>
        <v>/انجليزى/</v>
      </c>
      <c r="X165" s="10" t="str">
        <f t="shared" si="31"/>
        <v>/دراسات/</v>
      </c>
      <c r="Y165" s="10" t="str">
        <f t="shared" si="32"/>
        <v>/رياضيات/</v>
      </c>
      <c r="Z165" s="10" t="str">
        <f t="shared" si="33"/>
        <v>/علوم/</v>
      </c>
      <c r="AA165" s="10" t="str">
        <f t="shared" si="34"/>
        <v>/تربية فنية/</v>
      </c>
      <c r="AB165" s="10" t="str">
        <f t="shared" si="35"/>
        <v>/حاسب الى/</v>
      </c>
      <c r="AC165" s="10" t="str">
        <f t="shared" si="36"/>
        <v>/مجموع/</v>
      </c>
      <c r="AD165" s="10" t="str">
        <f t="shared" si="37"/>
        <v>/دين/</v>
      </c>
      <c r="AE165" s="13" t="str">
        <f t="shared" si="38"/>
        <v>/عربى/ /انجليزى/ /دراسات/ /رياضيات/ /علوم/ /تربية فنية//حاسب الى//مجموع//دين/</v>
      </c>
      <c r="BF165" s="19">
        <f t="shared" si="27"/>
        <v>1</v>
      </c>
    </row>
    <row r="166" spans="2:58" s="7" customFormat="1" ht="35.1" customHeight="1" thickTop="1" thickBot="1">
      <c r="B166" s="7">
        <v>164</v>
      </c>
      <c r="C166" s="7" t="str">
        <f>عربي!B165</f>
        <v>سحر مضطفى عبد القادر جاد الحق خليل</v>
      </c>
      <c r="D166" s="7">
        <f>عربي!H165</f>
        <v>0</v>
      </c>
      <c r="E166" s="7" t="str">
        <f>عربي!I165</f>
        <v>دون المستوى</v>
      </c>
      <c r="F166" s="7">
        <f>إنجليزي!H165</f>
        <v>0</v>
      </c>
      <c r="G166" s="7" t="str">
        <f>إنجليزي!I165</f>
        <v>دون المستوى</v>
      </c>
      <c r="H166" s="7">
        <f>دراسات!H165</f>
        <v>0</v>
      </c>
      <c r="I166" s="7" t="str">
        <f>دراسات!I165</f>
        <v>دون المستوى</v>
      </c>
      <c r="J166" s="7">
        <f>رياضيات!I165</f>
        <v>0</v>
      </c>
      <c r="K166" s="7" t="str">
        <f>رياضيات!J165</f>
        <v>دون المستوى</v>
      </c>
      <c r="L166" s="7">
        <f>علوم!I165</f>
        <v>0</v>
      </c>
      <c r="M166" s="7" t="str">
        <f>علوم!J165</f>
        <v>دون المستوى</v>
      </c>
      <c r="N166" s="7">
        <f>فنية!H165</f>
        <v>0</v>
      </c>
      <c r="O166" s="7" t="str">
        <f>فنية!I165</f>
        <v>دون المستوى</v>
      </c>
      <c r="P166" s="7">
        <f>حاسب!I165</f>
        <v>0</v>
      </c>
      <c r="Q166" s="7" t="str">
        <f>حاسب!J165</f>
        <v>دون المستوى</v>
      </c>
      <c r="R166" s="7">
        <f t="shared" si="26"/>
        <v>0</v>
      </c>
      <c r="S166" s="7">
        <f>دين!H165</f>
        <v>0</v>
      </c>
      <c r="T166" s="7" t="str">
        <f>دين!I165</f>
        <v>دون المستوى</v>
      </c>
      <c r="U166" s="14" t="str">
        <f t="shared" si="28"/>
        <v>راسب</v>
      </c>
      <c r="V166" s="10" t="str">
        <f t="shared" si="29"/>
        <v>/عربى/</v>
      </c>
      <c r="W166" s="10" t="str">
        <f t="shared" si="30"/>
        <v>/انجليزى/</v>
      </c>
      <c r="X166" s="10" t="str">
        <f t="shared" si="31"/>
        <v>/دراسات/</v>
      </c>
      <c r="Y166" s="10" t="str">
        <f t="shared" si="32"/>
        <v>/رياضيات/</v>
      </c>
      <c r="Z166" s="10" t="str">
        <f t="shared" si="33"/>
        <v>/علوم/</v>
      </c>
      <c r="AA166" s="10" t="str">
        <f t="shared" si="34"/>
        <v>/تربية فنية/</v>
      </c>
      <c r="AB166" s="10" t="str">
        <f t="shared" si="35"/>
        <v>/حاسب الى/</v>
      </c>
      <c r="AC166" s="10" t="str">
        <f t="shared" si="36"/>
        <v>/مجموع/</v>
      </c>
      <c r="AD166" s="10" t="str">
        <f t="shared" si="37"/>
        <v>/دين/</v>
      </c>
      <c r="AE166" s="13" t="str">
        <f t="shared" si="38"/>
        <v>/عربى/ /انجليزى/ /دراسات/ /رياضيات/ /علوم/ /تربية فنية//حاسب الى//مجموع//دين/</v>
      </c>
      <c r="BF166" s="19">
        <f t="shared" si="27"/>
        <v>1</v>
      </c>
    </row>
    <row r="167" spans="2:58" s="7" customFormat="1" ht="35.1" customHeight="1" thickTop="1" thickBot="1">
      <c r="B167" s="7">
        <v>165</v>
      </c>
      <c r="C167" s="7" t="str">
        <f>عربي!B166</f>
        <v>سعاد محمد زين العابدين مهنا</v>
      </c>
      <c r="D167" s="7">
        <f>عربي!H166</f>
        <v>0</v>
      </c>
      <c r="E167" s="7" t="str">
        <f>عربي!I166</f>
        <v>دون المستوى</v>
      </c>
      <c r="F167" s="7">
        <f>إنجليزي!H166</f>
        <v>0</v>
      </c>
      <c r="G167" s="7" t="str">
        <f>إنجليزي!I166</f>
        <v>دون المستوى</v>
      </c>
      <c r="H167" s="7">
        <f>دراسات!H166</f>
        <v>0</v>
      </c>
      <c r="I167" s="7" t="str">
        <f>دراسات!I166</f>
        <v>دون المستوى</v>
      </c>
      <c r="J167" s="7">
        <f>رياضيات!I166</f>
        <v>0</v>
      </c>
      <c r="K167" s="7" t="str">
        <f>رياضيات!J166</f>
        <v>دون المستوى</v>
      </c>
      <c r="L167" s="7">
        <f>علوم!I166</f>
        <v>0</v>
      </c>
      <c r="M167" s="7" t="str">
        <f>علوم!J166</f>
        <v>دون المستوى</v>
      </c>
      <c r="N167" s="7">
        <f>فنية!H166</f>
        <v>0</v>
      </c>
      <c r="O167" s="7" t="str">
        <f>فنية!I166</f>
        <v>دون المستوى</v>
      </c>
      <c r="P167" s="7">
        <f>حاسب!I166</f>
        <v>0</v>
      </c>
      <c r="Q167" s="7" t="str">
        <f>حاسب!J166</f>
        <v>دون المستوى</v>
      </c>
      <c r="R167" s="7">
        <f t="shared" si="26"/>
        <v>0</v>
      </c>
      <c r="S167" s="7">
        <f>دين!H166</f>
        <v>0</v>
      </c>
      <c r="T167" s="7" t="str">
        <f>دين!I166</f>
        <v>دون المستوى</v>
      </c>
      <c r="U167" s="14" t="str">
        <f t="shared" si="28"/>
        <v>راسب</v>
      </c>
      <c r="V167" s="10" t="str">
        <f t="shared" si="29"/>
        <v>/عربى/</v>
      </c>
      <c r="W167" s="10" t="str">
        <f t="shared" si="30"/>
        <v>/انجليزى/</v>
      </c>
      <c r="X167" s="10" t="str">
        <f t="shared" si="31"/>
        <v>/دراسات/</v>
      </c>
      <c r="Y167" s="10" t="str">
        <f t="shared" si="32"/>
        <v>/رياضيات/</v>
      </c>
      <c r="Z167" s="10" t="str">
        <f t="shared" si="33"/>
        <v>/علوم/</v>
      </c>
      <c r="AA167" s="10" t="str">
        <f t="shared" si="34"/>
        <v>/تربية فنية/</v>
      </c>
      <c r="AB167" s="10" t="str">
        <f t="shared" si="35"/>
        <v>/حاسب الى/</v>
      </c>
      <c r="AC167" s="10" t="str">
        <f t="shared" si="36"/>
        <v>/مجموع/</v>
      </c>
      <c r="AD167" s="10" t="str">
        <f t="shared" si="37"/>
        <v>/دين/</v>
      </c>
      <c r="AE167" s="13" t="str">
        <f t="shared" si="38"/>
        <v>/عربى/ /انجليزى/ /دراسات/ /رياضيات/ /علوم/ /تربية فنية//حاسب الى//مجموع//دين/</v>
      </c>
      <c r="BF167" s="19">
        <f t="shared" si="27"/>
        <v>1</v>
      </c>
    </row>
    <row r="168" spans="2:58" s="7" customFormat="1" ht="35.1" customHeight="1" thickTop="1" thickBot="1">
      <c r="B168" s="7">
        <v>166</v>
      </c>
      <c r="C168" s="7" t="str">
        <f>عربي!B167</f>
        <v>سلمى أشرف رمضان محمد شهاب الدين</v>
      </c>
      <c r="D168" s="7">
        <f>عربي!H167</f>
        <v>0</v>
      </c>
      <c r="E168" s="7" t="str">
        <f>عربي!I167</f>
        <v>دون المستوى</v>
      </c>
      <c r="F168" s="7">
        <f>إنجليزي!H167</f>
        <v>0</v>
      </c>
      <c r="G168" s="7" t="str">
        <f>إنجليزي!I167</f>
        <v>دون المستوى</v>
      </c>
      <c r="H168" s="7">
        <f>دراسات!H167</f>
        <v>0</v>
      </c>
      <c r="I168" s="7" t="str">
        <f>دراسات!I167</f>
        <v>دون المستوى</v>
      </c>
      <c r="J168" s="7">
        <f>رياضيات!I167</f>
        <v>0</v>
      </c>
      <c r="K168" s="7" t="str">
        <f>رياضيات!J167</f>
        <v>دون المستوى</v>
      </c>
      <c r="L168" s="7">
        <f>علوم!I167</f>
        <v>0</v>
      </c>
      <c r="M168" s="7" t="str">
        <f>علوم!J167</f>
        <v>دون المستوى</v>
      </c>
      <c r="N168" s="7">
        <f>فنية!H167</f>
        <v>0</v>
      </c>
      <c r="O168" s="7" t="str">
        <f>فنية!I167</f>
        <v>دون المستوى</v>
      </c>
      <c r="P168" s="7">
        <f>حاسب!I167</f>
        <v>0</v>
      </c>
      <c r="Q168" s="7" t="str">
        <f>حاسب!J167</f>
        <v>دون المستوى</v>
      </c>
      <c r="R168" s="7">
        <f t="shared" si="26"/>
        <v>0</v>
      </c>
      <c r="S168" s="7">
        <f>دين!H167</f>
        <v>0</v>
      </c>
      <c r="T168" s="7" t="str">
        <f>دين!I167</f>
        <v>دون المستوى</v>
      </c>
      <c r="U168" s="14" t="str">
        <f t="shared" si="28"/>
        <v>راسب</v>
      </c>
      <c r="V168" s="10" t="str">
        <f t="shared" si="29"/>
        <v>/عربى/</v>
      </c>
      <c r="W168" s="10" t="str">
        <f t="shared" si="30"/>
        <v>/انجليزى/</v>
      </c>
      <c r="X168" s="10" t="str">
        <f t="shared" si="31"/>
        <v>/دراسات/</v>
      </c>
      <c r="Y168" s="10" t="str">
        <f t="shared" si="32"/>
        <v>/رياضيات/</v>
      </c>
      <c r="Z168" s="10" t="str">
        <f t="shared" si="33"/>
        <v>/علوم/</v>
      </c>
      <c r="AA168" s="10" t="str">
        <f t="shared" si="34"/>
        <v>/تربية فنية/</v>
      </c>
      <c r="AB168" s="10" t="str">
        <f t="shared" si="35"/>
        <v>/حاسب الى/</v>
      </c>
      <c r="AC168" s="10" t="str">
        <f t="shared" si="36"/>
        <v>/مجموع/</v>
      </c>
      <c r="AD168" s="10" t="str">
        <f t="shared" si="37"/>
        <v>/دين/</v>
      </c>
      <c r="AE168" s="13" t="str">
        <f t="shared" si="38"/>
        <v>/عربى/ /انجليزى/ /دراسات/ /رياضيات/ /علوم/ /تربية فنية//حاسب الى//مجموع//دين/</v>
      </c>
      <c r="BF168" s="19">
        <f t="shared" si="27"/>
        <v>1</v>
      </c>
    </row>
    <row r="169" spans="2:58" s="7" customFormat="1" ht="35.1" customHeight="1" thickTop="1" thickBot="1">
      <c r="B169" s="7">
        <v>167</v>
      </c>
      <c r="C169" s="7" t="str">
        <f>عربي!B168</f>
        <v>سلمى السيد عبد العليم جلو</v>
      </c>
      <c r="D169" s="7">
        <f>عربي!H168</f>
        <v>0</v>
      </c>
      <c r="E169" s="7" t="str">
        <f>عربي!I168</f>
        <v>دون المستوى</v>
      </c>
      <c r="F169" s="7">
        <f>إنجليزي!H168</f>
        <v>0</v>
      </c>
      <c r="G169" s="7" t="str">
        <f>إنجليزي!I168</f>
        <v>دون المستوى</v>
      </c>
      <c r="H169" s="7">
        <f>دراسات!H168</f>
        <v>0</v>
      </c>
      <c r="I169" s="7" t="str">
        <f>دراسات!I168</f>
        <v>دون المستوى</v>
      </c>
      <c r="J169" s="7">
        <f>رياضيات!I168</f>
        <v>0</v>
      </c>
      <c r="K169" s="7" t="str">
        <f>رياضيات!J168</f>
        <v>دون المستوى</v>
      </c>
      <c r="L169" s="7">
        <f>علوم!I168</f>
        <v>0</v>
      </c>
      <c r="M169" s="7" t="str">
        <f>علوم!J168</f>
        <v>دون المستوى</v>
      </c>
      <c r="N169" s="7">
        <f>فنية!H168</f>
        <v>0</v>
      </c>
      <c r="O169" s="7" t="str">
        <f>فنية!I168</f>
        <v>دون المستوى</v>
      </c>
      <c r="P169" s="7">
        <f>حاسب!I168</f>
        <v>0</v>
      </c>
      <c r="Q169" s="7" t="str">
        <f>حاسب!J168</f>
        <v>دون المستوى</v>
      </c>
      <c r="R169" s="7">
        <f t="shared" si="26"/>
        <v>0</v>
      </c>
      <c r="S169" s="7">
        <f>دين!H168</f>
        <v>0</v>
      </c>
      <c r="T169" s="7" t="str">
        <f>دين!I168</f>
        <v>دون المستوى</v>
      </c>
      <c r="U169" s="14" t="str">
        <f t="shared" si="28"/>
        <v>راسب</v>
      </c>
      <c r="V169" s="10" t="str">
        <f t="shared" si="29"/>
        <v>/عربى/</v>
      </c>
      <c r="W169" s="10" t="str">
        <f t="shared" si="30"/>
        <v>/انجليزى/</v>
      </c>
      <c r="X169" s="10" t="str">
        <f t="shared" si="31"/>
        <v>/دراسات/</v>
      </c>
      <c r="Y169" s="10" t="str">
        <f t="shared" si="32"/>
        <v>/رياضيات/</v>
      </c>
      <c r="Z169" s="10" t="str">
        <f t="shared" si="33"/>
        <v>/علوم/</v>
      </c>
      <c r="AA169" s="10" t="str">
        <f t="shared" si="34"/>
        <v>/تربية فنية/</v>
      </c>
      <c r="AB169" s="10" t="str">
        <f t="shared" si="35"/>
        <v>/حاسب الى/</v>
      </c>
      <c r="AC169" s="10" t="str">
        <f t="shared" si="36"/>
        <v>/مجموع/</v>
      </c>
      <c r="AD169" s="10" t="str">
        <f t="shared" si="37"/>
        <v>/دين/</v>
      </c>
      <c r="AE169" s="13" t="str">
        <f t="shared" si="38"/>
        <v>/عربى/ /انجليزى/ /دراسات/ /رياضيات/ /علوم/ /تربية فنية//حاسب الى//مجموع//دين/</v>
      </c>
      <c r="BF169" s="19">
        <f t="shared" si="27"/>
        <v>1</v>
      </c>
    </row>
    <row r="170" spans="2:58" s="7" customFormat="1" ht="35.1" customHeight="1" thickTop="1" thickBot="1">
      <c r="B170" s="7">
        <v>168</v>
      </c>
      <c r="C170" s="7" t="str">
        <f>عربي!B169</f>
        <v>سلمى على السيد احمد رجب</v>
      </c>
      <c r="D170" s="7">
        <f>عربي!H169</f>
        <v>0</v>
      </c>
      <c r="E170" s="7" t="str">
        <f>عربي!I169</f>
        <v>دون المستوى</v>
      </c>
      <c r="F170" s="7">
        <f>إنجليزي!H169</f>
        <v>0</v>
      </c>
      <c r="G170" s="7" t="str">
        <f>إنجليزي!I169</f>
        <v>دون المستوى</v>
      </c>
      <c r="H170" s="7">
        <f>دراسات!H169</f>
        <v>0</v>
      </c>
      <c r="I170" s="7" t="str">
        <f>دراسات!I169</f>
        <v>دون المستوى</v>
      </c>
      <c r="J170" s="7">
        <f>رياضيات!I169</f>
        <v>0</v>
      </c>
      <c r="K170" s="7" t="str">
        <f>رياضيات!J169</f>
        <v>دون المستوى</v>
      </c>
      <c r="L170" s="7">
        <f>علوم!I169</f>
        <v>0</v>
      </c>
      <c r="M170" s="7" t="str">
        <f>علوم!J169</f>
        <v>دون المستوى</v>
      </c>
      <c r="N170" s="7">
        <f>فنية!H169</f>
        <v>0</v>
      </c>
      <c r="O170" s="7" t="str">
        <f>فنية!I169</f>
        <v>دون المستوى</v>
      </c>
      <c r="P170" s="7">
        <f>حاسب!I169</f>
        <v>0</v>
      </c>
      <c r="Q170" s="7" t="str">
        <f>حاسب!J169</f>
        <v>دون المستوى</v>
      </c>
      <c r="R170" s="7">
        <f t="shared" si="26"/>
        <v>0</v>
      </c>
      <c r="S170" s="7">
        <f>دين!H169</f>
        <v>0</v>
      </c>
      <c r="T170" s="7" t="str">
        <f>دين!I169</f>
        <v>دون المستوى</v>
      </c>
      <c r="U170" s="14" t="str">
        <f t="shared" si="28"/>
        <v>راسب</v>
      </c>
      <c r="V170" s="10" t="str">
        <f t="shared" si="29"/>
        <v>/عربى/</v>
      </c>
      <c r="W170" s="10" t="str">
        <f t="shared" si="30"/>
        <v>/انجليزى/</v>
      </c>
      <c r="X170" s="10" t="str">
        <f t="shared" si="31"/>
        <v>/دراسات/</v>
      </c>
      <c r="Y170" s="10" t="str">
        <f t="shared" si="32"/>
        <v>/رياضيات/</v>
      </c>
      <c r="Z170" s="10" t="str">
        <f t="shared" si="33"/>
        <v>/علوم/</v>
      </c>
      <c r="AA170" s="10" t="str">
        <f t="shared" si="34"/>
        <v>/تربية فنية/</v>
      </c>
      <c r="AB170" s="10" t="str">
        <f t="shared" si="35"/>
        <v>/حاسب الى/</v>
      </c>
      <c r="AC170" s="10" t="str">
        <f t="shared" si="36"/>
        <v>/مجموع/</v>
      </c>
      <c r="AD170" s="10" t="str">
        <f t="shared" si="37"/>
        <v>/دين/</v>
      </c>
      <c r="AE170" s="13" t="str">
        <f t="shared" si="38"/>
        <v>/عربى/ /انجليزى/ /دراسات/ /رياضيات/ /علوم/ /تربية فنية//حاسب الى//مجموع//دين/</v>
      </c>
      <c r="BF170" s="19">
        <f t="shared" si="27"/>
        <v>1</v>
      </c>
    </row>
    <row r="171" spans="2:58" s="7" customFormat="1" ht="35.1" customHeight="1" thickTop="1" thickBot="1">
      <c r="B171" s="7">
        <v>169</v>
      </c>
      <c r="C171" s="7" t="str">
        <f>عربي!B170</f>
        <v>سلمى محمد فتحي محمد  حسين سويدان</v>
      </c>
      <c r="D171" s="7">
        <f>عربي!H170</f>
        <v>0</v>
      </c>
      <c r="E171" s="7" t="str">
        <f>عربي!I170</f>
        <v>دون المستوى</v>
      </c>
      <c r="F171" s="7">
        <f>إنجليزي!H170</f>
        <v>0</v>
      </c>
      <c r="G171" s="7" t="str">
        <f>إنجليزي!I170</f>
        <v>دون المستوى</v>
      </c>
      <c r="H171" s="7">
        <f>دراسات!H170</f>
        <v>0</v>
      </c>
      <c r="I171" s="7" t="str">
        <f>دراسات!I170</f>
        <v>دون المستوى</v>
      </c>
      <c r="J171" s="7">
        <f>رياضيات!I170</f>
        <v>0</v>
      </c>
      <c r="K171" s="7" t="str">
        <f>رياضيات!J170</f>
        <v>دون المستوى</v>
      </c>
      <c r="L171" s="7">
        <f>علوم!I170</f>
        <v>0</v>
      </c>
      <c r="M171" s="7" t="str">
        <f>علوم!J170</f>
        <v>دون المستوى</v>
      </c>
      <c r="N171" s="7">
        <f>فنية!H170</f>
        <v>0</v>
      </c>
      <c r="O171" s="7" t="str">
        <f>فنية!I170</f>
        <v>دون المستوى</v>
      </c>
      <c r="P171" s="7">
        <f>حاسب!I170</f>
        <v>0</v>
      </c>
      <c r="Q171" s="7" t="str">
        <f>حاسب!J170</f>
        <v>دون المستوى</v>
      </c>
      <c r="R171" s="7">
        <f t="shared" si="26"/>
        <v>0</v>
      </c>
      <c r="S171" s="7">
        <f>دين!H170</f>
        <v>0</v>
      </c>
      <c r="T171" s="7" t="str">
        <f>دين!I170</f>
        <v>دون المستوى</v>
      </c>
      <c r="U171" s="14" t="str">
        <f t="shared" si="28"/>
        <v>راسب</v>
      </c>
      <c r="V171" s="10" t="str">
        <f t="shared" si="29"/>
        <v>/عربى/</v>
      </c>
      <c r="W171" s="10" t="str">
        <f t="shared" si="30"/>
        <v>/انجليزى/</v>
      </c>
      <c r="X171" s="10" t="str">
        <f t="shared" si="31"/>
        <v>/دراسات/</v>
      </c>
      <c r="Y171" s="10" t="str">
        <f t="shared" si="32"/>
        <v>/رياضيات/</v>
      </c>
      <c r="Z171" s="10" t="str">
        <f t="shared" si="33"/>
        <v>/علوم/</v>
      </c>
      <c r="AA171" s="10" t="str">
        <f t="shared" si="34"/>
        <v>/تربية فنية/</v>
      </c>
      <c r="AB171" s="10" t="str">
        <f t="shared" si="35"/>
        <v>/حاسب الى/</v>
      </c>
      <c r="AC171" s="10" t="str">
        <f t="shared" si="36"/>
        <v>/مجموع/</v>
      </c>
      <c r="AD171" s="10" t="str">
        <f t="shared" si="37"/>
        <v>/دين/</v>
      </c>
      <c r="AE171" s="13" t="str">
        <f t="shared" si="38"/>
        <v>/عربى/ /انجليزى/ /دراسات/ /رياضيات/ /علوم/ /تربية فنية//حاسب الى//مجموع//دين/</v>
      </c>
      <c r="BF171" s="19">
        <f t="shared" si="27"/>
        <v>1</v>
      </c>
    </row>
    <row r="172" spans="2:58" s="7" customFormat="1" ht="35.1" customHeight="1" thickTop="1" thickBot="1">
      <c r="B172" s="7">
        <v>170</v>
      </c>
      <c r="C172" s="7" t="str">
        <f>عربي!B171</f>
        <v>سلمى ياسر عبد المعطى صباحى</v>
      </c>
      <c r="D172" s="7">
        <f>عربي!H171</f>
        <v>0</v>
      </c>
      <c r="E172" s="7" t="str">
        <f>عربي!I171</f>
        <v>دون المستوى</v>
      </c>
      <c r="F172" s="7">
        <f>إنجليزي!H171</f>
        <v>0</v>
      </c>
      <c r="G172" s="7" t="str">
        <f>إنجليزي!I171</f>
        <v>دون المستوى</v>
      </c>
      <c r="H172" s="7">
        <f>دراسات!H171</f>
        <v>0</v>
      </c>
      <c r="I172" s="7" t="str">
        <f>دراسات!I171</f>
        <v>دون المستوى</v>
      </c>
      <c r="J172" s="7">
        <f>رياضيات!I171</f>
        <v>0</v>
      </c>
      <c r="K172" s="7" t="str">
        <f>رياضيات!J171</f>
        <v>دون المستوى</v>
      </c>
      <c r="L172" s="7">
        <f>علوم!I171</f>
        <v>0</v>
      </c>
      <c r="M172" s="7" t="str">
        <f>علوم!J171</f>
        <v>دون المستوى</v>
      </c>
      <c r="N172" s="7">
        <f>فنية!H171</f>
        <v>0</v>
      </c>
      <c r="O172" s="7" t="str">
        <f>فنية!I171</f>
        <v>دون المستوى</v>
      </c>
      <c r="P172" s="7">
        <f>حاسب!I171</f>
        <v>0</v>
      </c>
      <c r="Q172" s="7" t="str">
        <f>حاسب!J171</f>
        <v>دون المستوى</v>
      </c>
      <c r="R172" s="7">
        <f t="shared" si="26"/>
        <v>0</v>
      </c>
      <c r="S172" s="7">
        <f>دين!H171</f>
        <v>0</v>
      </c>
      <c r="T172" s="7" t="str">
        <f>دين!I171</f>
        <v>دون المستوى</v>
      </c>
      <c r="U172" s="14" t="str">
        <f t="shared" si="28"/>
        <v>راسب</v>
      </c>
      <c r="V172" s="10" t="str">
        <f t="shared" si="29"/>
        <v>/عربى/</v>
      </c>
      <c r="W172" s="10" t="str">
        <f t="shared" si="30"/>
        <v>/انجليزى/</v>
      </c>
      <c r="X172" s="10" t="str">
        <f t="shared" si="31"/>
        <v>/دراسات/</v>
      </c>
      <c r="Y172" s="10" t="str">
        <f t="shared" si="32"/>
        <v>/رياضيات/</v>
      </c>
      <c r="Z172" s="10" t="str">
        <f t="shared" si="33"/>
        <v>/علوم/</v>
      </c>
      <c r="AA172" s="10" t="str">
        <f t="shared" si="34"/>
        <v>/تربية فنية/</v>
      </c>
      <c r="AB172" s="10" t="str">
        <f t="shared" si="35"/>
        <v>/حاسب الى/</v>
      </c>
      <c r="AC172" s="10" t="str">
        <f t="shared" si="36"/>
        <v>/مجموع/</v>
      </c>
      <c r="AD172" s="10" t="str">
        <f t="shared" si="37"/>
        <v>/دين/</v>
      </c>
      <c r="AE172" s="13" t="str">
        <f t="shared" si="38"/>
        <v>/عربى/ /انجليزى/ /دراسات/ /رياضيات/ /علوم/ /تربية فنية//حاسب الى//مجموع//دين/</v>
      </c>
      <c r="BF172" s="19">
        <f t="shared" si="27"/>
        <v>1</v>
      </c>
    </row>
    <row r="173" spans="2:58" s="7" customFormat="1" ht="35.1" customHeight="1" thickTop="1" thickBot="1">
      <c r="B173" s="7">
        <v>171</v>
      </c>
      <c r="C173" s="7" t="str">
        <f>عربي!B172</f>
        <v>سماء عصام قاسم احمد على المحروق</v>
      </c>
      <c r="D173" s="7">
        <f>عربي!H172</f>
        <v>0</v>
      </c>
      <c r="E173" s="7" t="str">
        <f>عربي!I172</f>
        <v>دون المستوى</v>
      </c>
      <c r="F173" s="7">
        <f>إنجليزي!H172</f>
        <v>0</v>
      </c>
      <c r="G173" s="7" t="str">
        <f>إنجليزي!I172</f>
        <v>دون المستوى</v>
      </c>
      <c r="H173" s="7">
        <f>دراسات!H172</f>
        <v>0</v>
      </c>
      <c r="I173" s="7" t="str">
        <f>دراسات!I172</f>
        <v>دون المستوى</v>
      </c>
      <c r="J173" s="7">
        <f>رياضيات!I172</f>
        <v>0</v>
      </c>
      <c r="K173" s="7" t="str">
        <f>رياضيات!J172</f>
        <v>دون المستوى</v>
      </c>
      <c r="L173" s="7">
        <f>علوم!I172</f>
        <v>0</v>
      </c>
      <c r="M173" s="7" t="str">
        <f>علوم!J172</f>
        <v>دون المستوى</v>
      </c>
      <c r="N173" s="7">
        <f>فنية!H172</f>
        <v>0</v>
      </c>
      <c r="O173" s="7" t="str">
        <f>فنية!I172</f>
        <v>دون المستوى</v>
      </c>
      <c r="P173" s="7">
        <f>حاسب!I172</f>
        <v>0</v>
      </c>
      <c r="Q173" s="7" t="str">
        <f>حاسب!J172</f>
        <v>دون المستوى</v>
      </c>
      <c r="R173" s="7">
        <f t="shared" si="26"/>
        <v>0</v>
      </c>
      <c r="S173" s="7">
        <f>دين!H172</f>
        <v>0</v>
      </c>
      <c r="T173" s="7" t="str">
        <f>دين!I172</f>
        <v>دون المستوى</v>
      </c>
      <c r="U173" s="14" t="str">
        <f t="shared" si="28"/>
        <v>راسب</v>
      </c>
      <c r="V173" s="10" t="str">
        <f t="shared" si="29"/>
        <v>/عربى/</v>
      </c>
      <c r="W173" s="10" t="str">
        <f t="shared" si="30"/>
        <v>/انجليزى/</v>
      </c>
      <c r="X173" s="10" t="str">
        <f t="shared" si="31"/>
        <v>/دراسات/</v>
      </c>
      <c r="Y173" s="10" t="str">
        <f t="shared" si="32"/>
        <v>/رياضيات/</v>
      </c>
      <c r="Z173" s="10" t="str">
        <f t="shared" si="33"/>
        <v>/علوم/</v>
      </c>
      <c r="AA173" s="10" t="str">
        <f t="shared" si="34"/>
        <v>/تربية فنية/</v>
      </c>
      <c r="AB173" s="10" t="str">
        <f t="shared" si="35"/>
        <v>/حاسب الى/</v>
      </c>
      <c r="AC173" s="10" t="str">
        <f t="shared" si="36"/>
        <v>/مجموع/</v>
      </c>
      <c r="AD173" s="10" t="str">
        <f t="shared" si="37"/>
        <v>/دين/</v>
      </c>
      <c r="AE173" s="13" t="str">
        <f t="shared" si="38"/>
        <v>/عربى/ /انجليزى/ /دراسات/ /رياضيات/ /علوم/ /تربية فنية//حاسب الى//مجموع//دين/</v>
      </c>
      <c r="BF173" s="19">
        <f t="shared" si="27"/>
        <v>1</v>
      </c>
    </row>
    <row r="174" spans="2:58" s="7" customFormat="1" ht="35.1" customHeight="1" thickTop="1" thickBot="1">
      <c r="B174" s="7">
        <v>172</v>
      </c>
      <c r="C174" s="7" t="str">
        <f>عربي!B173</f>
        <v>سماء على محمد البنا</v>
      </c>
      <c r="D174" s="7">
        <f>عربي!H173</f>
        <v>0</v>
      </c>
      <c r="E174" s="7" t="str">
        <f>عربي!I173</f>
        <v>دون المستوى</v>
      </c>
      <c r="F174" s="7">
        <f>إنجليزي!H173</f>
        <v>0</v>
      </c>
      <c r="G174" s="7" t="str">
        <f>إنجليزي!I173</f>
        <v>دون المستوى</v>
      </c>
      <c r="H174" s="7">
        <f>دراسات!H173</f>
        <v>0</v>
      </c>
      <c r="I174" s="7" t="str">
        <f>دراسات!I173</f>
        <v>دون المستوى</v>
      </c>
      <c r="J174" s="7">
        <f>رياضيات!I173</f>
        <v>0</v>
      </c>
      <c r="K174" s="7" t="str">
        <f>رياضيات!J173</f>
        <v>دون المستوى</v>
      </c>
      <c r="L174" s="7">
        <f>علوم!I173</f>
        <v>0</v>
      </c>
      <c r="M174" s="7" t="str">
        <f>علوم!J173</f>
        <v>دون المستوى</v>
      </c>
      <c r="N174" s="7">
        <f>فنية!H173</f>
        <v>0</v>
      </c>
      <c r="O174" s="7" t="str">
        <f>فنية!I173</f>
        <v>دون المستوى</v>
      </c>
      <c r="P174" s="7">
        <f>حاسب!I173</f>
        <v>0</v>
      </c>
      <c r="Q174" s="7" t="str">
        <f>حاسب!J173</f>
        <v>دون المستوى</v>
      </c>
      <c r="R174" s="7">
        <f t="shared" si="26"/>
        <v>0</v>
      </c>
      <c r="S174" s="7">
        <f>دين!H173</f>
        <v>0</v>
      </c>
      <c r="T174" s="7" t="str">
        <f>دين!I173</f>
        <v>دون المستوى</v>
      </c>
      <c r="U174" s="14" t="str">
        <f t="shared" si="28"/>
        <v>راسب</v>
      </c>
      <c r="V174" s="10" t="str">
        <f t="shared" si="29"/>
        <v>/عربى/</v>
      </c>
      <c r="W174" s="10" t="str">
        <f t="shared" si="30"/>
        <v>/انجليزى/</v>
      </c>
      <c r="X174" s="10" t="str">
        <f t="shared" si="31"/>
        <v>/دراسات/</v>
      </c>
      <c r="Y174" s="10" t="str">
        <f t="shared" si="32"/>
        <v>/رياضيات/</v>
      </c>
      <c r="Z174" s="10" t="str">
        <f t="shared" si="33"/>
        <v>/علوم/</v>
      </c>
      <c r="AA174" s="10" t="str">
        <f t="shared" si="34"/>
        <v>/تربية فنية/</v>
      </c>
      <c r="AB174" s="10" t="str">
        <f t="shared" si="35"/>
        <v>/حاسب الى/</v>
      </c>
      <c r="AC174" s="10" t="str">
        <f t="shared" si="36"/>
        <v>/مجموع/</v>
      </c>
      <c r="AD174" s="10" t="str">
        <f t="shared" si="37"/>
        <v>/دين/</v>
      </c>
      <c r="AE174" s="13" t="str">
        <f t="shared" si="38"/>
        <v>/عربى/ /انجليزى/ /دراسات/ /رياضيات/ /علوم/ /تربية فنية//حاسب الى//مجموع//دين/</v>
      </c>
      <c r="BF174" s="19">
        <f t="shared" si="27"/>
        <v>1</v>
      </c>
    </row>
    <row r="175" spans="2:58" s="7" customFormat="1" ht="35.1" customHeight="1" thickTop="1" thickBot="1">
      <c r="B175" s="7">
        <v>173</v>
      </c>
      <c r="C175" s="7" t="str">
        <f>عربي!B174</f>
        <v>سمر السيد عيد السيد الزفتاوى</v>
      </c>
      <c r="D175" s="7">
        <f>عربي!H174</f>
        <v>0</v>
      </c>
      <c r="E175" s="7" t="str">
        <f>عربي!I174</f>
        <v>دون المستوى</v>
      </c>
      <c r="F175" s="7">
        <f>إنجليزي!H174</f>
        <v>0</v>
      </c>
      <c r="G175" s="7" t="str">
        <f>إنجليزي!I174</f>
        <v>دون المستوى</v>
      </c>
      <c r="H175" s="7">
        <f>دراسات!H174</f>
        <v>0</v>
      </c>
      <c r="I175" s="7" t="str">
        <f>دراسات!I174</f>
        <v>دون المستوى</v>
      </c>
      <c r="J175" s="7">
        <f>رياضيات!I174</f>
        <v>0</v>
      </c>
      <c r="K175" s="7" t="str">
        <f>رياضيات!J174</f>
        <v>دون المستوى</v>
      </c>
      <c r="L175" s="7">
        <f>علوم!I174</f>
        <v>0</v>
      </c>
      <c r="M175" s="7" t="str">
        <f>علوم!J174</f>
        <v>دون المستوى</v>
      </c>
      <c r="N175" s="7">
        <f>فنية!H174</f>
        <v>0</v>
      </c>
      <c r="O175" s="7" t="str">
        <f>فنية!I174</f>
        <v>دون المستوى</v>
      </c>
      <c r="P175" s="7">
        <f>حاسب!I174</f>
        <v>0</v>
      </c>
      <c r="Q175" s="7" t="str">
        <f>حاسب!J174</f>
        <v>دون المستوى</v>
      </c>
      <c r="R175" s="7">
        <f t="shared" si="26"/>
        <v>0</v>
      </c>
      <c r="S175" s="7">
        <f>دين!H174</f>
        <v>0</v>
      </c>
      <c r="T175" s="7" t="str">
        <f>دين!I174</f>
        <v>دون المستوى</v>
      </c>
      <c r="U175" s="14" t="str">
        <f t="shared" si="28"/>
        <v>راسب</v>
      </c>
      <c r="V175" s="10" t="str">
        <f t="shared" si="29"/>
        <v>/عربى/</v>
      </c>
      <c r="W175" s="10" t="str">
        <f t="shared" si="30"/>
        <v>/انجليزى/</v>
      </c>
      <c r="X175" s="10" t="str">
        <f t="shared" si="31"/>
        <v>/دراسات/</v>
      </c>
      <c r="Y175" s="10" t="str">
        <f t="shared" si="32"/>
        <v>/رياضيات/</v>
      </c>
      <c r="Z175" s="10" t="str">
        <f t="shared" si="33"/>
        <v>/علوم/</v>
      </c>
      <c r="AA175" s="10" t="str">
        <f t="shared" si="34"/>
        <v>/تربية فنية/</v>
      </c>
      <c r="AB175" s="10" t="str">
        <f t="shared" si="35"/>
        <v>/حاسب الى/</v>
      </c>
      <c r="AC175" s="10" t="str">
        <f t="shared" si="36"/>
        <v>/مجموع/</v>
      </c>
      <c r="AD175" s="10" t="str">
        <f t="shared" si="37"/>
        <v>/دين/</v>
      </c>
      <c r="AE175" s="13" t="str">
        <f t="shared" si="38"/>
        <v>/عربى/ /انجليزى/ /دراسات/ /رياضيات/ /علوم/ /تربية فنية//حاسب الى//مجموع//دين/</v>
      </c>
      <c r="BF175" s="19">
        <f t="shared" si="27"/>
        <v>1</v>
      </c>
    </row>
    <row r="176" spans="2:58" s="7" customFormat="1" ht="35.1" customHeight="1" thickTop="1" thickBot="1">
      <c r="B176" s="7">
        <v>174</v>
      </c>
      <c r="C176" s="7" t="str">
        <f>عربي!B175</f>
        <v>سميره عادل السيد على عبد الجواد</v>
      </c>
      <c r="D176" s="7">
        <f>عربي!H175</f>
        <v>0</v>
      </c>
      <c r="E176" s="7" t="str">
        <f>عربي!I175</f>
        <v>دون المستوى</v>
      </c>
      <c r="F176" s="7">
        <f>إنجليزي!H175</f>
        <v>0</v>
      </c>
      <c r="G176" s="7" t="str">
        <f>إنجليزي!I175</f>
        <v>دون المستوى</v>
      </c>
      <c r="H176" s="7">
        <f>دراسات!H175</f>
        <v>0</v>
      </c>
      <c r="I176" s="7" t="str">
        <f>دراسات!I175</f>
        <v>دون المستوى</v>
      </c>
      <c r="J176" s="7">
        <f>رياضيات!I175</f>
        <v>0</v>
      </c>
      <c r="K176" s="7" t="str">
        <f>رياضيات!J175</f>
        <v>دون المستوى</v>
      </c>
      <c r="L176" s="7">
        <f>علوم!I175</f>
        <v>0</v>
      </c>
      <c r="M176" s="7" t="str">
        <f>علوم!J175</f>
        <v>دون المستوى</v>
      </c>
      <c r="N176" s="7">
        <f>فنية!H175</f>
        <v>0</v>
      </c>
      <c r="O176" s="7" t="str">
        <f>فنية!I175</f>
        <v>دون المستوى</v>
      </c>
      <c r="P176" s="7">
        <f>حاسب!I175</f>
        <v>0</v>
      </c>
      <c r="Q176" s="7" t="str">
        <f>حاسب!J175</f>
        <v>دون المستوى</v>
      </c>
      <c r="R176" s="7">
        <f t="shared" si="26"/>
        <v>0</v>
      </c>
      <c r="S176" s="7">
        <f>دين!H175</f>
        <v>0</v>
      </c>
      <c r="T176" s="7" t="str">
        <f>دين!I175</f>
        <v>دون المستوى</v>
      </c>
      <c r="U176" s="14" t="str">
        <f t="shared" si="28"/>
        <v>راسب</v>
      </c>
      <c r="V176" s="10" t="str">
        <f t="shared" si="29"/>
        <v>/عربى/</v>
      </c>
      <c r="W176" s="10" t="str">
        <f t="shared" si="30"/>
        <v>/انجليزى/</v>
      </c>
      <c r="X176" s="10" t="str">
        <f t="shared" si="31"/>
        <v>/دراسات/</v>
      </c>
      <c r="Y176" s="10" t="str">
        <f t="shared" si="32"/>
        <v>/رياضيات/</v>
      </c>
      <c r="Z176" s="10" t="str">
        <f t="shared" si="33"/>
        <v>/علوم/</v>
      </c>
      <c r="AA176" s="10" t="str">
        <f t="shared" si="34"/>
        <v>/تربية فنية/</v>
      </c>
      <c r="AB176" s="10" t="str">
        <f t="shared" si="35"/>
        <v>/حاسب الى/</v>
      </c>
      <c r="AC176" s="10" t="str">
        <f t="shared" si="36"/>
        <v>/مجموع/</v>
      </c>
      <c r="AD176" s="10" t="str">
        <f t="shared" si="37"/>
        <v>/دين/</v>
      </c>
      <c r="AE176" s="13" t="str">
        <f t="shared" si="38"/>
        <v>/عربى/ /انجليزى/ /دراسات/ /رياضيات/ /علوم/ /تربية فنية//حاسب الى//مجموع//دين/</v>
      </c>
      <c r="BF176" s="19">
        <f t="shared" si="27"/>
        <v>1</v>
      </c>
    </row>
    <row r="177" spans="2:58" s="7" customFormat="1" ht="35.1" customHeight="1" thickTop="1" thickBot="1">
      <c r="B177" s="7">
        <v>175</v>
      </c>
      <c r="C177" s="7" t="str">
        <f>عربي!B176</f>
        <v>سهيله عبد الحفيظ محمد محمود زيتون</v>
      </c>
      <c r="D177" s="7">
        <f>عربي!H176</f>
        <v>0</v>
      </c>
      <c r="E177" s="7" t="str">
        <f>عربي!I176</f>
        <v>دون المستوى</v>
      </c>
      <c r="F177" s="7">
        <f>إنجليزي!H176</f>
        <v>0</v>
      </c>
      <c r="G177" s="7" t="str">
        <f>إنجليزي!I176</f>
        <v>دون المستوى</v>
      </c>
      <c r="H177" s="7">
        <f>دراسات!H176</f>
        <v>0</v>
      </c>
      <c r="I177" s="7" t="str">
        <f>دراسات!I176</f>
        <v>دون المستوى</v>
      </c>
      <c r="J177" s="7">
        <f>رياضيات!I176</f>
        <v>0</v>
      </c>
      <c r="K177" s="7" t="str">
        <f>رياضيات!J176</f>
        <v>دون المستوى</v>
      </c>
      <c r="L177" s="7">
        <f>علوم!I176</f>
        <v>0</v>
      </c>
      <c r="M177" s="7" t="str">
        <f>علوم!J176</f>
        <v>دون المستوى</v>
      </c>
      <c r="N177" s="7">
        <f>فنية!H176</f>
        <v>0</v>
      </c>
      <c r="O177" s="7" t="str">
        <f>فنية!I176</f>
        <v>دون المستوى</v>
      </c>
      <c r="P177" s="7">
        <f>حاسب!I176</f>
        <v>0</v>
      </c>
      <c r="Q177" s="7" t="str">
        <f>حاسب!J176</f>
        <v>دون المستوى</v>
      </c>
      <c r="R177" s="7">
        <f t="shared" si="26"/>
        <v>0</v>
      </c>
      <c r="S177" s="7">
        <f>دين!H176</f>
        <v>0</v>
      </c>
      <c r="T177" s="7" t="str">
        <f>دين!I176</f>
        <v>دون المستوى</v>
      </c>
      <c r="U177" s="14" t="str">
        <f t="shared" si="28"/>
        <v>راسب</v>
      </c>
      <c r="V177" s="10" t="str">
        <f t="shared" si="29"/>
        <v>/عربى/</v>
      </c>
      <c r="W177" s="10" t="str">
        <f t="shared" si="30"/>
        <v>/انجليزى/</v>
      </c>
      <c r="X177" s="10" t="str">
        <f t="shared" si="31"/>
        <v>/دراسات/</v>
      </c>
      <c r="Y177" s="10" t="str">
        <f t="shared" si="32"/>
        <v>/رياضيات/</v>
      </c>
      <c r="Z177" s="10" t="str">
        <f t="shared" si="33"/>
        <v>/علوم/</v>
      </c>
      <c r="AA177" s="10" t="str">
        <f t="shared" si="34"/>
        <v>/تربية فنية/</v>
      </c>
      <c r="AB177" s="10" t="str">
        <f t="shared" si="35"/>
        <v>/حاسب الى/</v>
      </c>
      <c r="AC177" s="10" t="str">
        <f t="shared" si="36"/>
        <v>/مجموع/</v>
      </c>
      <c r="AD177" s="10" t="str">
        <f t="shared" si="37"/>
        <v>/دين/</v>
      </c>
      <c r="AE177" s="13" t="str">
        <f t="shared" si="38"/>
        <v>/عربى/ /انجليزى/ /دراسات/ /رياضيات/ /علوم/ /تربية فنية//حاسب الى//مجموع//دين/</v>
      </c>
      <c r="BF177" s="19">
        <f t="shared" si="27"/>
        <v>1</v>
      </c>
    </row>
    <row r="178" spans="2:58" s="7" customFormat="1" ht="35.1" customHeight="1" thickTop="1" thickBot="1">
      <c r="B178" s="7">
        <v>176</v>
      </c>
      <c r="C178" s="7" t="str">
        <f>عربي!B177</f>
        <v>شروق زياده ابراهيم مصطفى</v>
      </c>
      <c r="D178" s="7">
        <f>عربي!H177</f>
        <v>0</v>
      </c>
      <c r="E178" s="7" t="str">
        <f>عربي!I177</f>
        <v>دون المستوى</v>
      </c>
      <c r="F178" s="7">
        <f>إنجليزي!H177</f>
        <v>0</v>
      </c>
      <c r="G178" s="7" t="str">
        <f>إنجليزي!I177</f>
        <v>دون المستوى</v>
      </c>
      <c r="H178" s="7">
        <f>دراسات!H177</f>
        <v>0</v>
      </c>
      <c r="I178" s="7" t="str">
        <f>دراسات!I177</f>
        <v>دون المستوى</v>
      </c>
      <c r="J178" s="7">
        <f>رياضيات!I177</f>
        <v>0</v>
      </c>
      <c r="K178" s="7" t="str">
        <f>رياضيات!J177</f>
        <v>دون المستوى</v>
      </c>
      <c r="L178" s="7">
        <f>علوم!I177</f>
        <v>0</v>
      </c>
      <c r="M178" s="7" t="str">
        <f>علوم!J177</f>
        <v>دون المستوى</v>
      </c>
      <c r="N178" s="7">
        <f>فنية!H177</f>
        <v>0</v>
      </c>
      <c r="O178" s="7" t="str">
        <f>فنية!I177</f>
        <v>دون المستوى</v>
      </c>
      <c r="P178" s="7">
        <f>حاسب!I177</f>
        <v>0</v>
      </c>
      <c r="Q178" s="7" t="str">
        <f>حاسب!J177</f>
        <v>دون المستوى</v>
      </c>
      <c r="R178" s="7">
        <f t="shared" si="26"/>
        <v>0</v>
      </c>
      <c r="S178" s="7">
        <f>دين!H177</f>
        <v>0</v>
      </c>
      <c r="T178" s="7" t="str">
        <f>دين!I177</f>
        <v>دون المستوى</v>
      </c>
      <c r="U178" s="14" t="str">
        <f t="shared" si="28"/>
        <v>راسب</v>
      </c>
      <c r="V178" s="10" t="str">
        <f t="shared" si="29"/>
        <v>/عربى/</v>
      </c>
      <c r="W178" s="10" t="str">
        <f t="shared" si="30"/>
        <v>/انجليزى/</v>
      </c>
      <c r="X178" s="10" t="str">
        <f t="shared" si="31"/>
        <v>/دراسات/</v>
      </c>
      <c r="Y178" s="10" t="str">
        <f t="shared" si="32"/>
        <v>/رياضيات/</v>
      </c>
      <c r="Z178" s="10" t="str">
        <f t="shared" si="33"/>
        <v>/علوم/</v>
      </c>
      <c r="AA178" s="10" t="str">
        <f t="shared" si="34"/>
        <v>/تربية فنية/</v>
      </c>
      <c r="AB178" s="10" t="str">
        <f t="shared" si="35"/>
        <v>/حاسب الى/</v>
      </c>
      <c r="AC178" s="10" t="str">
        <f t="shared" si="36"/>
        <v>/مجموع/</v>
      </c>
      <c r="AD178" s="10" t="str">
        <f t="shared" si="37"/>
        <v>/دين/</v>
      </c>
      <c r="AE178" s="13" t="str">
        <f t="shared" si="38"/>
        <v>/عربى/ /انجليزى/ /دراسات/ /رياضيات/ /علوم/ /تربية فنية//حاسب الى//مجموع//دين/</v>
      </c>
      <c r="BF178" s="19">
        <f t="shared" si="27"/>
        <v>1</v>
      </c>
    </row>
    <row r="179" spans="2:58" s="7" customFormat="1" ht="35.1" customHeight="1" thickTop="1" thickBot="1">
      <c r="B179" s="7">
        <v>177</v>
      </c>
      <c r="C179" s="7" t="str">
        <f>عربي!B178</f>
        <v>شروق محمد عبد الفتاح محمد مرجان</v>
      </c>
      <c r="D179" s="7">
        <f>عربي!H178</f>
        <v>0</v>
      </c>
      <c r="E179" s="7" t="str">
        <f>عربي!I178</f>
        <v>دون المستوى</v>
      </c>
      <c r="F179" s="7">
        <f>إنجليزي!H178</f>
        <v>0</v>
      </c>
      <c r="G179" s="7" t="str">
        <f>إنجليزي!I178</f>
        <v>دون المستوى</v>
      </c>
      <c r="H179" s="7">
        <f>دراسات!H178</f>
        <v>0</v>
      </c>
      <c r="I179" s="7" t="str">
        <f>دراسات!I178</f>
        <v>دون المستوى</v>
      </c>
      <c r="J179" s="7">
        <f>رياضيات!I178</f>
        <v>0</v>
      </c>
      <c r="K179" s="7" t="str">
        <f>رياضيات!J178</f>
        <v>دون المستوى</v>
      </c>
      <c r="L179" s="7">
        <f>علوم!I178</f>
        <v>0</v>
      </c>
      <c r="M179" s="7" t="str">
        <f>علوم!J178</f>
        <v>دون المستوى</v>
      </c>
      <c r="N179" s="7">
        <f>فنية!H178</f>
        <v>0</v>
      </c>
      <c r="O179" s="7" t="str">
        <f>فنية!I178</f>
        <v>دون المستوى</v>
      </c>
      <c r="P179" s="7">
        <f>حاسب!I178</f>
        <v>0</v>
      </c>
      <c r="Q179" s="7" t="str">
        <f>حاسب!J178</f>
        <v>دون المستوى</v>
      </c>
      <c r="R179" s="7">
        <f t="shared" si="26"/>
        <v>0</v>
      </c>
      <c r="S179" s="7">
        <f>دين!H178</f>
        <v>0</v>
      </c>
      <c r="T179" s="7" t="str">
        <f>دين!I178</f>
        <v>دون المستوى</v>
      </c>
      <c r="U179" s="14" t="str">
        <f t="shared" si="28"/>
        <v>راسب</v>
      </c>
      <c r="V179" s="10" t="str">
        <f t="shared" si="29"/>
        <v>/عربى/</v>
      </c>
      <c r="W179" s="10" t="str">
        <f t="shared" si="30"/>
        <v>/انجليزى/</v>
      </c>
      <c r="X179" s="10" t="str">
        <f t="shared" si="31"/>
        <v>/دراسات/</v>
      </c>
      <c r="Y179" s="10" t="str">
        <f t="shared" si="32"/>
        <v>/رياضيات/</v>
      </c>
      <c r="Z179" s="10" t="str">
        <f t="shared" si="33"/>
        <v>/علوم/</v>
      </c>
      <c r="AA179" s="10" t="str">
        <f t="shared" si="34"/>
        <v>/تربية فنية/</v>
      </c>
      <c r="AB179" s="10" t="str">
        <f t="shared" si="35"/>
        <v>/حاسب الى/</v>
      </c>
      <c r="AC179" s="10" t="str">
        <f t="shared" si="36"/>
        <v>/مجموع/</v>
      </c>
      <c r="AD179" s="10" t="str">
        <f t="shared" si="37"/>
        <v>/دين/</v>
      </c>
      <c r="AE179" s="13" t="str">
        <f t="shared" si="38"/>
        <v>/عربى/ /انجليزى/ /دراسات/ /رياضيات/ /علوم/ /تربية فنية//حاسب الى//مجموع//دين/</v>
      </c>
      <c r="BF179" s="19">
        <f t="shared" si="27"/>
        <v>1</v>
      </c>
    </row>
    <row r="180" spans="2:58" s="7" customFormat="1" ht="35.1" customHeight="1" thickTop="1" thickBot="1">
      <c r="B180" s="7">
        <v>178</v>
      </c>
      <c r="C180" s="7" t="str">
        <f>عربي!B179</f>
        <v>شرين عبد المقصود احمد عبد المقصود</v>
      </c>
      <c r="D180" s="7">
        <f>عربي!H179</f>
        <v>0</v>
      </c>
      <c r="E180" s="7" t="str">
        <f>عربي!I179</f>
        <v>دون المستوى</v>
      </c>
      <c r="F180" s="7">
        <f>إنجليزي!H179</f>
        <v>0</v>
      </c>
      <c r="G180" s="7" t="str">
        <f>إنجليزي!I179</f>
        <v>دون المستوى</v>
      </c>
      <c r="H180" s="7">
        <f>دراسات!H179</f>
        <v>0</v>
      </c>
      <c r="I180" s="7" t="str">
        <f>دراسات!I179</f>
        <v>دون المستوى</v>
      </c>
      <c r="J180" s="7">
        <f>رياضيات!I179</f>
        <v>0</v>
      </c>
      <c r="K180" s="7" t="str">
        <f>رياضيات!J179</f>
        <v>دون المستوى</v>
      </c>
      <c r="L180" s="7">
        <f>علوم!I179</f>
        <v>0</v>
      </c>
      <c r="M180" s="7" t="str">
        <f>علوم!J179</f>
        <v>دون المستوى</v>
      </c>
      <c r="N180" s="7">
        <f>فنية!H179</f>
        <v>0</v>
      </c>
      <c r="O180" s="7" t="str">
        <f>فنية!I179</f>
        <v>دون المستوى</v>
      </c>
      <c r="P180" s="7">
        <f>حاسب!I179</f>
        <v>0</v>
      </c>
      <c r="Q180" s="7" t="str">
        <f>حاسب!J179</f>
        <v>دون المستوى</v>
      </c>
      <c r="R180" s="7">
        <f t="shared" si="26"/>
        <v>0</v>
      </c>
      <c r="S180" s="7">
        <f>دين!H179</f>
        <v>0</v>
      </c>
      <c r="T180" s="7" t="str">
        <f>دين!I179</f>
        <v>دون المستوى</v>
      </c>
      <c r="U180" s="14" t="str">
        <f t="shared" si="28"/>
        <v>راسب</v>
      </c>
      <c r="V180" s="10" t="str">
        <f t="shared" si="29"/>
        <v>/عربى/</v>
      </c>
      <c r="W180" s="10" t="str">
        <f t="shared" si="30"/>
        <v>/انجليزى/</v>
      </c>
      <c r="X180" s="10" t="str">
        <f t="shared" si="31"/>
        <v>/دراسات/</v>
      </c>
      <c r="Y180" s="10" t="str">
        <f t="shared" si="32"/>
        <v>/رياضيات/</v>
      </c>
      <c r="Z180" s="10" t="str">
        <f t="shared" si="33"/>
        <v>/علوم/</v>
      </c>
      <c r="AA180" s="10" t="str">
        <f t="shared" si="34"/>
        <v>/تربية فنية/</v>
      </c>
      <c r="AB180" s="10" t="str">
        <f t="shared" si="35"/>
        <v>/حاسب الى/</v>
      </c>
      <c r="AC180" s="10" t="str">
        <f t="shared" si="36"/>
        <v>/مجموع/</v>
      </c>
      <c r="AD180" s="10" t="str">
        <f t="shared" si="37"/>
        <v>/دين/</v>
      </c>
      <c r="AE180" s="13" t="str">
        <f t="shared" si="38"/>
        <v>/عربى/ /انجليزى/ /دراسات/ /رياضيات/ /علوم/ /تربية فنية//حاسب الى//مجموع//دين/</v>
      </c>
      <c r="BF180" s="19">
        <f t="shared" si="27"/>
        <v>1</v>
      </c>
    </row>
    <row r="181" spans="2:58" s="7" customFormat="1" ht="35.1" customHeight="1" thickTop="1" thickBot="1">
      <c r="B181" s="7">
        <v>179</v>
      </c>
      <c r="C181" s="7" t="str">
        <f>عربي!B180</f>
        <v>شفاء حمدين بهي الدين الدعدر</v>
      </c>
      <c r="D181" s="7">
        <f>عربي!H180</f>
        <v>0</v>
      </c>
      <c r="E181" s="7" t="str">
        <f>عربي!I180</f>
        <v>دون المستوى</v>
      </c>
      <c r="F181" s="7">
        <f>إنجليزي!H180</f>
        <v>0</v>
      </c>
      <c r="G181" s="7" t="str">
        <f>إنجليزي!I180</f>
        <v>دون المستوى</v>
      </c>
      <c r="H181" s="7">
        <f>دراسات!H180</f>
        <v>0</v>
      </c>
      <c r="I181" s="7" t="str">
        <f>دراسات!I180</f>
        <v>دون المستوى</v>
      </c>
      <c r="J181" s="7">
        <f>رياضيات!I180</f>
        <v>0</v>
      </c>
      <c r="K181" s="7" t="str">
        <f>رياضيات!J180</f>
        <v>دون المستوى</v>
      </c>
      <c r="L181" s="7">
        <f>علوم!I180</f>
        <v>0</v>
      </c>
      <c r="M181" s="7" t="str">
        <f>علوم!J180</f>
        <v>دون المستوى</v>
      </c>
      <c r="N181" s="7">
        <f>فنية!H180</f>
        <v>0</v>
      </c>
      <c r="O181" s="7" t="str">
        <f>فنية!I180</f>
        <v>دون المستوى</v>
      </c>
      <c r="P181" s="7">
        <f>حاسب!I180</f>
        <v>0</v>
      </c>
      <c r="Q181" s="7" t="str">
        <f>حاسب!J180</f>
        <v>دون المستوى</v>
      </c>
      <c r="R181" s="7">
        <f t="shared" si="26"/>
        <v>0</v>
      </c>
      <c r="S181" s="7">
        <f>دين!H180</f>
        <v>0</v>
      </c>
      <c r="T181" s="7" t="str">
        <f>دين!I180</f>
        <v>دون المستوى</v>
      </c>
      <c r="U181" s="14" t="str">
        <f t="shared" si="28"/>
        <v>راسب</v>
      </c>
      <c r="V181" s="10" t="str">
        <f t="shared" si="29"/>
        <v>/عربى/</v>
      </c>
      <c r="W181" s="10" t="str">
        <f t="shared" si="30"/>
        <v>/انجليزى/</v>
      </c>
      <c r="X181" s="10" t="str">
        <f t="shared" si="31"/>
        <v>/دراسات/</v>
      </c>
      <c r="Y181" s="10" t="str">
        <f t="shared" si="32"/>
        <v>/رياضيات/</v>
      </c>
      <c r="Z181" s="10" t="str">
        <f t="shared" si="33"/>
        <v>/علوم/</v>
      </c>
      <c r="AA181" s="10" t="str">
        <f t="shared" si="34"/>
        <v>/تربية فنية/</v>
      </c>
      <c r="AB181" s="10" t="str">
        <f t="shared" si="35"/>
        <v>/حاسب الى/</v>
      </c>
      <c r="AC181" s="10" t="str">
        <f t="shared" si="36"/>
        <v>/مجموع/</v>
      </c>
      <c r="AD181" s="10" t="str">
        <f t="shared" si="37"/>
        <v>/دين/</v>
      </c>
      <c r="AE181" s="13" t="str">
        <f t="shared" si="38"/>
        <v>/عربى/ /انجليزى/ /دراسات/ /رياضيات/ /علوم/ /تربية فنية//حاسب الى//مجموع//دين/</v>
      </c>
      <c r="BF181" s="19">
        <f t="shared" si="27"/>
        <v>1</v>
      </c>
    </row>
    <row r="182" spans="2:58" s="7" customFormat="1" ht="35.1" customHeight="1" thickTop="1" thickBot="1">
      <c r="B182" s="7">
        <v>180</v>
      </c>
      <c r="C182" s="7" t="str">
        <f>عربي!B181</f>
        <v>شهد عادل جلال الشناوي القن</v>
      </c>
      <c r="D182" s="7">
        <f>عربي!H181</f>
        <v>0</v>
      </c>
      <c r="E182" s="7" t="str">
        <f>عربي!I181</f>
        <v>دون المستوى</v>
      </c>
      <c r="F182" s="7">
        <f>إنجليزي!H181</f>
        <v>0</v>
      </c>
      <c r="G182" s="7" t="str">
        <f>إنجليزي!I181</f>
        <v>دون المستوى</v>
      </c>
      <c r="H182" s="7">
        <f>دراسات!H181</f>
        <v>0</v>
      </c>
      <c r="I182" s="7" t="str">
        <f>دراسات!I181</f>
        <v>دون المستوى</v>
      </c>
      <c r="J182" s="7">
        <f>رياضيات!I181</f>
        <v>0</v>
      </c>
      <c r="K182" s="7" t="str">
        <f>رياضيات!J181</f>
        <v>دون المستوى</v>
      </c>
      <c r="L182" s="7">
        <f>علوم!I181</f>
        <v>0</v>
      </c>
      <c r="M182" s="7" t="str">
        <f>علوم!J181</f>
        <v>دون المستوى</v>
      </c>
      <c r="N182" s="7">
        <f>فنية!H181</f>
        <v>0</v>
      </c>
      <c r="O182" s="7" t="str">
        <f>فنية!I181</f>
        <v>دون المستوى</v>
      </c>
      <c r="P182" s="7">
        <f>حاسب!I181</f>
        <v>0</v>
      </c>
      <c r="Q182" s="7" t="str">
        <f>حاسب!J181</f>
        <v>دون المستوى</v>
      </c>
      <c r="R182" s="7">
        <f t="shared" si="26"/>
        <v>0</v>
      </c>
      <c r="S182" s="7">
        <f>دين!H181</f>
        <v>0</v>
      </c>
      <c r="T182" s="7" t="str">
        <f>دين!I181</f>
        <v>دون المستوى</v>
      </c>
      <c r="U182" s="14" t="str">
        <f t="shared" si="28"/>
        <v>راسب</v>
      </c>
      <c r="V182" s="10" t="str">
        <f t="shared" si="29"/>
        <v>/عربى/</v>
      </c>
      <c r="W182" s="10" t="str">
        <f t="shared" si="30"/>
        <v>/انجليزى/</v>
      </c>
      <c r="X182" s="10" t="str">
        <f t="shared" si="31"/>
        <v>/دراسات/</v>
      </c>
      <c r="Y182" s="10" t="str">
        <f t="shared" si="32"/>
        <v>/رياضيات/</v>
      </c>
      <c r="Z182" s="10" t="str">
        <f t="shared" si="33"/>
        <v>/علوم/</v>
      </c>
      <c r="AA182" s="10" t="str">
        <f t="shared" si="34"/>
        <v>/تربية فنية/</v>
      </c>
      <c r="AB182" s="10" t="str">
        <f t="shared" si="35"/>
        <v>/حاسب الى/</v>
      </c>
      <c r="AC182" s="10" t="str">
        <f t="shared" si="36"/>
        <v>/مجموع/</v>
      </c>
      <c r="AD182" s="10" t="str">
        <f t="shared" si="37"/>
        <v>/دين/</v>
      </c>
      <c r="AE182" s="13" t="str">
        <f t="shared" si="38"/>
        <v>/عربى/ /انجليزى/ /دراسات/ /رياضيات/ /علوم/ /تربية فنية//حاسب الى//مجموع//دين/</v>
      </c>
      <c r="BF182" s="19">
        <f t="shared" si="27"/>
        <v>1</v>
      </c>
    </row>
    <row r="183" spans="2:58" s="7" customFormat="1" ht="35.1" customHeight="1" thickTop="1" thickBot="1">
      <c r="B183" s="7">
        <v>181</v>
      </c>
      <c r="C183" s="7" t="str">
        <f>عربي!B182</f>
        <v>شيماء احمد جاهين رزق</v>
      </c>
      <c r="D183" s="7">
        <f>عربي!H182</f>
        <v>0</v>
      </c>
      <c r="E183" s="7" t="str">
        <f>عربي!I182</f>
        <v>دون المستوى</v>
      </c>
      <c r="F183" s="7">
        <f>إنجليزي!H182</f>
        <v>0</v>
      </c>
      <c r="G183" s="7" t="str">
        <f>إنجليزي!I182</f>
        <v>دون المستوى</v>
      </c>
      <c r="H183" s="7">
        <f>دراسات!H182</f>
        <v>0</v>
      </c>
      <c r="I183" s="7" t="str">
        <f>دراسات!I182</f>
        <v>دون المستوى</v>
      </c>
      <c r="J183" s="7">
        <f>رياضيات!I182</f>
        <v>0</v>
      </c>
      <c r="K183" s="7" t="str">
        <f>رياضيات!J182</f>
        <v>دون المستوى</v>
      </c>
      <c r="L183" s="7">
        <f>علوم!I182</f>
        <v>0</v>
      </c>
      <c r="M183" s="7" t="str">
        <f>علوم!J182</f>
        <v>دون المستوى</v>
      </c>
      <c r="N183" s="7">
        <f>فنية!H182</f>
        <v>0</v>
      </c>
      <c r="O183" s="7" t="str">
        <f>فنية!I182</f>
        <v>دون المستوى</v>
      </c>
      <c r="P183" s="7">
        <f>حاسب!I182</f>
        <v>0</v>
      </c>
      <c r="Q183" s="7" t="str">
        <f>حاسب!J182</f>
        <v>دون المستوى</v>
      </c>
      <c r="R183" s="7">
        <f t="shared" si="26"/>
        <v>0</v>
      </c>
      <c r="S183" s="7">
        <f>دين!H182</f>
        <v>0</v>
      </c>
      <c r="T183" s="7" t="str">
        <f>دين!I182</f>
        <v>دون المستوى</v>
      </c>
      <c r="U183" s="14" t="str">
        <f t="shared" si="28"/>
        <v>راسب</v>
      </c>
      <c r="V183" s="10" t="str">
        <f t="shared" si="29"/>
        <v>/عربى/</v>
      </c>
      <c r="W183" s="10" t="str">
        <f t="shared" si="30"/>
        <v>/انجليزى/</v>
      </c>
      <c r="X183" s="10" t="str">
        <f t="shared" si="31"/>
        <v>/دراسات/</v>
      </c>
      <c r="Y183" s="10" t="str">
        <f t="shared" si="32"/>
        <v>/رياضيات/</v>
      </c>
      <c r="Z183" s="10" t="str">
        <f t="shared" si="33"/>
        <v>/علوم/</v>
      </c>
      <c r="AA183" s="10" t="str">
        <f t="shared" si="34"/>
        <v>/تربية فنية/</v>
      </c>
      <c r="AB183" s="10" t="str">
        <f t="shared" si="35"/>
        <v>/حاسب الى/</v>
      </c>
      <c r="AC183" s="10" t="str">
        <f t="shared" si="36"/>
        <v>/مجموع/</v>
      </c>
      <c r="AD183" s="10" t="str">
        <f t="shared" si="37"/>
        <v>/دين/</v>
      </c>
      <c r="AE183" s="13" t="str">
        <f t="shared" si="38"/>
        <v>/عربى/ /انجليزى/ /دراسات/ /رياضيات/ /علوم/ /تربية فنية//حاسب الى//مجموع//دين/</v>
      </c>
      <c r="BF183" s="19">
        <f t="shared" si="27"/>
        <v>1</v>
      </c>
    </row>
    <row r="184" spans="2:58" s="7" customFormat="1" ht="35.1" customHeight="1" thickTop="1" thickBot="1">
      <c r="B184" s="7">
        <v>182</v>
      </c>
      <c r="C184" s="7" t="str">
        <f>عربي!B183</f>
        <v>شيماء خالد احمد الديب</v>
      </c>
      <c r="D184" s="7">
        <f>عربي!H183</f>
        <v>0</v>
      </c>
      <c r="E184" s="7" t="str">
        <f>عربي!I183</f>
        <v>دون المستوى</v>
      </c>
      <c r="F184" s="7">
        <f>إنجليزي!H183</f>
        <v>0</v>
      </c>
      <c r="G184" s="7" t="str">
        <f>إنجليزي!I183</f>
        <v>دون المستوى</v>
      </c>
      <c r="H184" s="7">
        <f>دراسات!H183</f>
        <v>0</v>
      </c>
      <c r="I184" s="7" t="str">
        <f>دراسات!I183</f>
        <v>دون المستوى</v>
      </c>
      <c r="J184" s="7">
        <f>رياضيات!I183</f>
        <v>0</v>
      </c>
      <c r="K184" s="7" t="str">
        <f>رياضيات!J183</f>
        <v>دون المستوى</v>
      </c>
      <c r="L184" s="7">
        <f>علوم!I183</f>
        <v>0</v>
      </c>
      <c r="M184" s="7" t="str">
        <f>علوم!J183</f>
        <v>دون المستوى</v>
      </c>
      <c r="N184" s="7">
        <f>فنية!H183</f>
        <v>0</v>
      </c>
      <c r="O184" s="7" t="str">
        <f>فنية!I183</f>
        <v>دون المستوى</v>
      </c>
      <c r="P184" s="7">
        <f>حاسب!I183</f>
        <v>0</v>
      </c>
      <c r="Q184" s="7" t="str">
        <f>حاسب!J183</f>
        <v>دون المستوى</v>
      </c>
      <c r="R184" s="7">
        <f t="shared" si="26"/>
        <v>0</v>
      </c>
      <c r="S184" s="7">
        <f>دين!H183</f>
        <v>0</v>
      </c>
      <c r="T184" s="7" t="str">
        <f>دين!I183</f>
        <v>دون المستوى</v>
      </c>
      <c r="U184" s="14" t="str">
        <f t="shared" si="28"/>
        <v>راسب</v>
      </c>
      <c r="V184" s="10" t="str">
        <f t="shared" si="29"/>
        <v>/عربى/</v>
      </c>
      <c r="W184" s="10" t="str">
        <f t="shared" si="30"/>
        <v>/انجليزى/</v>
      </c>
      <c r="X184" s="10" t="str">
        <f t="shared" si="31"/>
        <v>/دراسات/</v>
      </c>
      <c r="Y184" s="10" t="str">
        <f t="shared" si="32"/>
        <v>/رياضيات/</v>
      </c>
      <c r="Z184" s="10" t="str">
        <f t="shared" si="33"/>
        <v>/علوم/</v>
      </c>
      <c r="AA184" s="10" t="str">
        <f t="shared" si="34"/>
        <v>/تربية فنية/</v>
      </c>
      <c r="AB184" s="10" t="str">
        <f t="shared" si="35"/>
        <v>/حاسب الى/</v>
      </c>
      <c r="AC184" s="10" t="str">
        <f t="shared" si="36"/>
        <v>/مجموع/</v>
      </c>
      <c r="AD184" s="10" t="str">
        <f t="shared" si="37"/>
        <v>/دين/</v>
      </c>
      <c r="AE184" s="13" t="str">
        <f t="shared" si="38"/>
        <v>/عربى/ /انجليزى/ /دراسات/ /رياضيات/ /علوم/ /تربية فنية//حاسب الى//مجموع//دين/</v>
      </c>
      <c r="BF184" s="19">
        <f t="shared" si="27"/>
        <v>1</v>
      </c>
    </row>
    <row r="185" spans="2:58" s="7" customFormat="1" ht="35.1" customHeight="1" thickTop="1" thickBot="1">
      <c r="B185" s="7">
        <v>183</v>
      </c>
      <c r="C185" s="7" t="str">
        <f>عربي!B184</f>
        <v>شيماء رضا ابراهيم ابراهيم هيكل</v>
      </c>
      <c r="D185" s="7">
        <f>عربي!H184</f>
        <v>0</v>
      </c>
      <c r="E185" s="7" t="str">
        <f>عربي!I184</f>
        <v>دون المستوى</v>
      </c>
      <c r="F185" s="7">
        <f>إنجليزي!H184</f>
        <v>0</v>
      </c>
      <c r="G185" s="7" t="str">
        <f>إنجليزي!I184</f>
        <v>دون المستوى</v>
      </c>
      <c r="H185" s="7">
        <f>دراسات!H184</f>
        <v>0</v>
      </c>
      <c r="I185" s="7" t="str">
        <f>دراسات!I184</f>
        <v>دون المستوى</v>
      </c>
      <c r="J185" s="7">
        <f>رياضيات!I184</f>
        <v>0</v>
      </c>
      <c r="K185" s="7" t="str">
        <f>رياضيات!J184</f>
        <v>دون المستوى</v>
      </c>
      <c r="L185" s="7">
        <f>علوم!I184</f>
        <v>0</v>
      </c>
      <c r="M185" s="7" t="str">
        <f>علوم!J184</f>
        <v>دون المستوى</v>
      </c>
      <c r="N185" s="7">
        <f>فنية!H184</f>
        <v>0</v>
      </c>
      <c r="O185" s="7" t="str">
        <f>فنية!I184</f>
        <v>دون المستوى</v>
      </c>
      <c r="P185" s="7">
        <f>حاسب!I184</f>
        <v>0</v>
      </c>
      <c r="Q185" s="7" t="str">
        <f>حاسب!J184</f>
        <v>دون المستوى</v>
      </c>
      <c r="R185" s="7">
        <f t="shared" si="26"/>
        <v>0</v>
      </c>
      <c r="S185" s="7">
        <f>دين!H184</f>
        <v>0</v>
      </c>
      <c r="T185" s="7" t="str">
        <f>دين!I184</f>
        <v>دون المستوى</v>
      </c>
      <c r="U185" s="14" t="str">
        <f t="shared" si="28"/>
        <v>راسب</v>
      </c>
      <c r="V185" s="10" t="str">
        <f t="shared" si="29"/>
        <v>/عربى/</v>
      </c>
      <c r="W185" s="10" t="str">
        <f t="shared" si="30"/>
        <v>/انجليزى/</v>
      </c>
      <c r="X185" s="10" t="str">
        <f t="shared" si="31"/>
        <v>/دراسات/</v>
      </c>
      <c r="Y185" s="10" t="str">
        <f t="shared" si="32"/>
        <v>/رياضيات/</v>
      </c>
      <c r="Z185" s="10" t="str">
        <f t="shared" si="33"/>
        <v>/علوم/</v>
      </c>
      <c r="AA185" s="10" t="str">
        <f t="shared" si="34"/>
        <v>/تربية فنية/</v>
      </c>
      <c r="AB185" s="10" t="str">
        <f t="shared" si="35"/>
        <v>/حاسب الى/</v>
      </c>
      <c r="AC185" s="10" t="str">
        <f t="shared" si="36"/>
        <v>/مجموع/</v>
      </c>
      <c r="AD185" s="10" t="str">
        <f t="shared" si="37"/>
        <v>/دين/</v>
      </c>
      <c r="AE185" s="13" t="str">
        <f t="shared" si="38"/>
        <v>/عربى/ /انجليزى/ /دراسات/ /رياضيات/ /علوم/ /تربية فنية//حاسب الى//مجموع//دين/</v>
      </c>
      <c r="BF185" s="19">
        <f t="shared" si="27"/>
        <v>1</v>
      </c>
    </row>
    <row r="186" spans="2:58" s="7" customFormat="1" ht="35.1" customHeight="1" thickTop="1" thickBot="1">
      <c r="B186" s="7">
        <v>184</v>
      </c>
      <c r="C186" s="7" t="str">
        <f>عربي!B185</f>
        <v>شيماء رضا متولي على العدلي</v>
      </c>
      <c r="D186" s="7">
        <f>عربي!H185</f>
        <v>0</v>
      </c>
      <c r="E186" s="7" t="str">
        <f>عربي!I185</f>
        <v>دون المستوى</v>
      </c>
      <c r="F186" s="7">
        <f>إنجليزي!H185</f>
        <v>0</v>
      </c>
      <c r="G186" s="7" t="str">
        <f>إنجليزي!I185</f>
        <v>دون المستوى</v>
      </c>
      <c r="H186" s="7">
        <f>دراسات!H185</f>
        <v>0</v>
      </c>
      <c r="I186" s="7" t="str">
        <f>دراسات!I185</f>
        <v>دون المستوى</v>
      </c>
      <c r="J186" s="7">
        <f>رياضيات!I185</f>
        <v>0</v>
      </c>
      <c r="K186" s="7" t="str">
        <f>رياضيات!J185</f>
        <v>دون المستوى</v>
      </c>
      <c r="L186" s="7">
        <f>علوم!I185</f>
        <v>0</v>
      </c>
      <c r="M186" s="7" t="str">
        <f>علوم!J185</f>
        <v>دون المستوى</v>
      </c>
      <c r="N186" s="7">
        <f>فنية!H185</f>
        <v>0</v>
      </c>
      <c r="O186" s="7" t="str">
        <f>فنية!I185</f>
        <v>دون المستوى</v>
      </c>
      <c r="P186" s="7">
        <f>حاسب!I185</f>
        <v>0</v>
      </c>
      <c r="Q186" s="7" t="str">
        <f>حاسب!J185</f>
        <v>دون المستوى</v>
      </c>
      <c r="R186" s="7">
        <f t="shared" si="26"/>
        <v>0</v>
      </c>
      <c r="S186" s="7">
        <f>دين!H185</f>
        <v>0</v>
      </c>
      <c r="T186" s="7" t="str">
        <f>دين!I185</f>
        <v>دون المستوى</v>
      </c>
      <c r="U186" s="14" t="str">
        <f t="shared" si="28"/>
        <v>راسب</v>
      </c>
      <c r="V186" s="10" t="str">
        <f t="shared" si="29"/>
        <v>/عربى/</v>
      </c>
      <c r="W186" s="10" t="str">
        <f t="shared" si="30"/>
        <v>/انجليزى/</v>
      </c>
      <c r="X186" s="10" t="str">
        <f t="shared" si="31"/>
        <v>/دراسات/</v>
      </c>
      <c r="Y186" s="10" t="str">
        <f t="shared" si="32"/>
        <v>/رياضيات/</v>
      </c>
      <c r="Z186" s="10" t="str">
        <f t="shared" si="33"/>
        <v>/علوم/</v>
      </c>
      <c r="AA186" s="10" t="str">
        <f t="shared" si="34"/>
        <v>/تربية فنية/</v>
      </c>
      <c r="AB186" s="10" t="str">
        <f t="shared" si="35"/>
        <v>/حاسب الى/</v>
      </c>
      <c r="AC186" s="10" t="str">
        <f t="shared" si="36"/>
        <v>/مجموع/</v>
      </c>
      <c r="AD186" s="10" t="str">
        <f t="shared" si="37"/>
        <v>/دين/</v>
      </c>
      <c r="AE186" s="13" t="str">
        <f t="shared" si="38"/>
        <v>/عربى/ /انجليزى/ /دراسات/ /رياضيات/ /علوم/ /تربية فنية//حاسب الى//مجموع//دين/</v>
      </c>
      <c r="BF186" s="19">
        <f t="shared" si="27"/>
        <v>1</v>
      </c>
    </row>
    <row r="187" spans="2:58" s="7" customFormat="1" ht="35.1" customHeight="1" thickTop="1" thickBot="1">
      <c r="B187" s="7">
        <v>185</v>
      </c>
      <c r="C187" s="7" t="str">
        <f>عربي!B186</f>
        <v>شيماء عبد القادر زكى أحمد البساطى</v>
      </c>
      <c r="D187" s="7">
        <f>عربي!H186</f>
        <v>0</v>
      </c>
      <c r="E187" s="7" t="str">
        <f>عربي!I186</f>
        <v>دون المستوى</v>
      </c>
      <c r="F187" s="7">
        <f>إنجليزي!H186</f>
        <v>0</v>
      </c>
      <c r="G187" s="7" t="str">
        <f>إنجليزي!I186</f>
        <v>دون المستوى</v>
      </c>
      <c r="H187" s="7">
        <f>دراسات!H186</f>
        <v>0</v>
      </c>
      <c r="I187" s="7" t="str">
        <f>دراسات!I186</f>
        <v>دون المستوى</v>
      </c>
      <c r="J187" s="7">
        <f>رياضيات!I186</f>
        <v>0</v>
      </c>
      <c r="K187" s="7" t="str">
        <f>رياضيات!J186</f>
        <v>دون المستوى</v>
      </c>
      <c r="L187" s="7">
        <f>علوم!I186</f>
        <v>0</v>
      </c>
      <c r="M187" s="7" t="str">
        <f>علوم!J186</f>
        <v>دون المستوى</v>
      </c>
      <c r="N187" s="7">
        <f>فنية!H186</f>
        <v>0</v>
      </c>
      <c r="O187" s="7" t="str">
        <f>فنية!I186</f>
        <v>دون المستوى</v>
      </c>
      <c r="P187" s="7">
        <f>حاسب!I186</f>
        <v>0</v>
      </c>
      <c r="Q187" s="7" t="str">
        <f>حاسب!J186</f>
        <v>دون المستوى</v>
      </c>
      <c r="R187" s="7">
        <f t="shared" si="26"/>
        <v>0</v>
      </c>
      <c r="S187" s="7">
        <f>دين!H186</f>
        <v>0</v>
      </c>
      <c r="T187" s="7" t="str">
        <f>دين!I186</f>
        <v>دون المستوى</v>
      </c>
      <c r="U187" s="14" t="str">
        <f t="shared" si="28"/>
        <v>راسب</v>
      </c>
      <c r="V187" s="10" t="str">
        <f t="shared" si="29"/>
        <v>/عربى/</v>
      </c>
      <c r="W187" s="10" t="str">
        <f t="shared" si="30"/>
        <v>/انجليزى/</v>
      </c>
      <c r="X187" s="10" t="str">
        <f t="shared" si="31"/>
        <v>/دراسات/</v>
      </c>
      <c r="Y187" s="10" t="str">
        <f t="shared" si="32"/>
        <v>/رياضيات/</v>
      </c>
      <c r="Z187" s="10" t="str">
        <f t="shared" si="33"/>
        <v>/علوم/</v>
      </c>
      <c r="AA187" s="10" t="str">
        <f t="shared" si="34"/>
        <v>/تربية فنية/</v>
      </c>
      <c r="AB187" s="10" t="str">
        <f t="shared" si="35"/>
        <v>/حاسب الى/</v>
      </c>
      <c r="AC187" s="10" t="str">
        <f t="shared" si="36"/>
        <v>/مجموع/</v>
      </c>
      <c r="AD187" s="10" t="str">
        <f t="shared" si="37"/>
        <v>/دين/</v>
      </c>
      <c r="AE187" s="13" t="str">
        <f t="shared" si="38"/>
        <v>/عربى/ /انجليزى/ /دراسات/ /رياضيات/ /علوم/ /تربية فنية//حاسب الى//مجموع//دين/</v>
      </c>
      <c r="BF187" s="19">
        <f t="shared" si="27"/>
        <v>1</v>
      </c>
    </row>
    <row r="188" spans="2:58" s="7" customFormat="1" ht="35.1" customHeight="1" thickTop="1" thickBot="1">
      <c r="B188" s="7">
        <v>186</v>
      </c>
      <c r="C188" s="7" t="str">
        <f>عربي!B187</f>
        <v>شيماء عصام الإمام الشرقاوى</v>
      </c>
      <c r="D188" s="7">
        <f>عربي!H187</f>
        <v>0</v>
      </c>
      <c r="E188" s="7" t="str">
        <f>عربي!I187</f>
        <v>دون المستوى</v>
      </c>
      <c r="F188" s="7">
        <f>إنجليزي!H187</f>
        <v>0</v>
      </c>
      <c r="G188" s="7" t="str">
        <f>إنجليزي!I187</f>
        <v>دون المستوى</v>
      </c>
      <c r="H188" s="7">
        <f>دراسات!H187</f>
        <v>0</v>
      </c>
      <c r="I188" s="7" t="str">
        <f>دراسات!I187</f>
        <v>دون المستوى</v>
      </c>
      <c r="J188" s="7">
        <f>رياضيات!I187</f>
        <v>0</v>
      </c>
      <c r="K188" s="7" t="str">
        <f>رياضيات!J187</f>
        <v>دون المستوى</v>
      </c>
      <c r="L188" s="7">
        <f>علوم!I187</f>
        <v>0</v>
      </c>
      <c r="M188" s="7" t="str">
        <f>علوم!J187</f>
        <v>دون المستوى</v>
      </c>
      <c r="N188" s="7">
        <f>فنية!H187</f>
        <v>0</v>
      </c>
      <c r="O188" s="7" t="str">
        <f>فنية!I187</f>
        <v>دون المستوى</v>
      </c>
      <c r="P188" s="7">
        <f>حاسب!I187</f>
        <v>0</v>
      </c>
      <c r="Q188" s="7" t="str">
        <f>حاسب!J187</f>
        <v>دون المستوى</v>
      </c>
      <c r="R188" s="7">
        <f t="shared" si="26"/>
        <v>0</v>
      </c>
      <c r="S188" s="7">
        <f>دين!H187</f>
        <v>0</v>
      </c>
      <c r="T188" s="7" t="str">
        <f>دين!I187</f>
        <v>دون المستوى</v>
      </c>
      <c r="U188" s="14" t="str">
        <f t="shared" si="28"/>
        <v>راسب</v>
      </c>
      <c r="V188" s="10" t="str">
        <f t="shared" si="29"/>
        <v>/عربى/</v>
      </c>
      <c r="W188" s="10" t="str">
        <f t="shared" si="30"/>
        <v>/انجليزى/</v>
      </c>
      <c r="X188" s="10" t="str">
        <f t="shared" si="31"/>
        <v>/دراسات/</v>
      </c>
      <c r="Y188" s="10" t="str">
        <f t="shared" si="32"/>
        <v>/رياضيات/</v>
      </c>
      <c r="Z188" s="10" t="str">
        <f t="shared" si="33"/>
        <v>/علوم/</v>
      </c>
      <c r="AA188" s="10" t="str">
        <f t="shared" si="34"/>
        <v>/تربية فنية/</v>
      </c>
      <c r="AB188" s="10" t="str">
        <f t="shared" si="35"/>
        <v>/حاسب الى/</v>
      </c>
      <c r="AC188" s="10" t="str">
        <f t="shared" si="36"/>
        <v>/مجموع/</v>
      </c>
      <c r="AD188" s="10" t="str">
        <f t="shared" si="37"/>
        <v>/دين/</v>
      </c>
      <c r="AE188" s="13" t="str">
        <f t="shared" si="38"/>
        <v>/عربى/ /انجليزى/ /دراسات/ /رياضيات/ /علوم/ /تربية فنية//حاسب الى//مجموع//دين/</v>
      </c>
      <c r="BF188" s="19">
        <f t="shared" si="27"/>
        <v>1</v>
      </c>
    </row>
    <row r="189" spans="2:58" s="7" customFormat="1" ht="35.1" customHeight="1" thickTop="1" thickBot="1">
      <c r="B189" s="7">
        <v>187</v>
      </c>
      <c r="C189" s="7" t="str">
        <f>عربي!B188</f>
        <v>شيماء محمد الدسوقى حسن الزناتى</v>
      </c>
      <c r="D189" s="7">
        <f>عربي!H188</f>
        <v>0</v>
      </c>
      <c r="E189" s="7" t="str">
        <f>عربي!I188</f>
        <v>دون المستوى</v>
      </c>
      <c r="F189" s="7">
        <f>إنجليزي!H188</f>
        <v>0</v>
      </c>
      <c r="G189" s="7" t="str">
        <f>إنجليزي!I188</f>
        <v>دون المستوى</v>
      </c>
      <c r="H189" s="7">
        <f>دراسات!H188</f>
        <v>0</v>
      </c>
      <c r="I189" s="7" t="str">
        <f>دراسات!I188</f>
        <v>دون المستوى</v>
      </c>
      <c r="J189" s="7">
        <f>رياضيات!I188</f>
        <v>0</v>
      </c>
      <c r="K189" s="7" t="str">
        <f>رياضيات!J188</f>
        <v>دون المستوى</v>
      </c>
      <c r="L189" s="7">
        <f>علوم!I188</f>
        <v>0</v>
      </c>
      <c r="M189" s="7" t="str">
        <f>علوم!J188</f>
        <v>دون المستوى</v>
      </c>
      <c r="N189" s="7">
        <f>فنية!H188</f>
        <v>0</v>
      </c>
      <c r="O189" s="7" t="str">
        <f>فنية!I188</f>
        <v>دون المستوى</v>
      </c>
      <c r="P189" s="7">
        <f>حاسب!I188</f>
        <v>0</v>
      </c>
      <c r="Q189" s="7" t="str">
        <f>حاسب!J188</f>
        <v>دون المستوى</v>
      </c>
      <c r="R189" s="7">
        <f t="shared" si="26"/>
        <v>0</v>
      </c>
      <c r="S189" s="7">
        <f>دين!H188</f>
        <v>0</v>
      </c>
      <c r="T189" s="7" t="str">
        <f>دين!I188</f>
        <v>دون المستوى</v>
      </c>
      <c r="U189" s="14" t="str">
        <f t="shared" si="28"/>
        <v>راسب</v>
      </c>
      <c r="V189" s="10" t="str">
        <f t="shared" si="29"/>
        <v>/عربى/</v>
      </c>
      <c r="W189" s="10" t="str">
        <f t="shared" si="30"/>
        <v>/انجليزى/</v>
      </c>
      <c r="X189" s="10" t="str">
        <f t="shared" si="31"/>
        <v>/دراسات/</v>
      </c>
      <c r="Y189" s="10" t="str">
        <f t="shared" si="32"/>
        <v>/رياضيات/</v>
      </c>
      <c r="Z189" s="10" t="str">
        <f t="shared" si="33"/>
        <v>/علوم/</v>
      </c>
      <c r="AA189" s="10" t="str">
        <f t="shared" si="34"/>
        <v>/تربية فنية/</v>
      </c>
      <c r="AB189" s="10" t="str">
        <f t="shared" si="35"/>
        <v>/حاسب الى/</v>
      </c>
      <c r="AC189" s="10" t="str">
        <f t="shared" si="36"/>
        <v>/مجموع/</v>
      </c>
      <c r="AD189" s="10" t="str">
        <f t="shared" si="37"/>
        <v>/دين/</v>
      </c>
      <c r="AE189" s="13" t="str">
        <f t="shared" si="38"/>
        <v>/عربى/ /انجليزى/ /دراسات/ /رياضيات/ /علوم/ /تربية فنية//حاسب الى//مجموع//دين/</v>
      </c>
      <c r="BF189" s="19">
        <f t="shared" si="27"/>
        <v>1</v>
      </c>
    </row>
    <row r="190" spans="2:58" s="7" customFormat="1" ht="35.1" customHeight="1" thickTop="1" thickBot="1">
      <c r="B190" s="7">
        <v>188</v>
      </c>
      <c r="C190" s="7" t="str">
        <f>عربي!B189</f>
        <v>شيماء محمد بدر السيد وفا</v>
      </c>
      <c r="D190" s="7">
        <f>عربي!H189</f>
        <v>0</v>
      </c>
      <c r="E190" s="7" t="str">
        <f>عربي!I189</f>
        <v>دون المستوى</v>
      </c>
      <c r="F190" s="7">
        <f>إنجليزي!H189</f>
        <v>0</v>
      </c>
      <c r="G190" s="7" t="str">
        <f>إنجليزي!I189</f>
        <v>دون المستوى</v>
      </c>
      <c r="H190" s="7">
        <f>دراسات!H189</f>
        <v>0</v>
      </c>
      <c r="I190" s="7" t="str">
        <f>دراسات!I189</f>
        <v>دون المستوى</v>
      </c>
      <c r="J190" s="7">
        <f>رياضيات!I189</f>
        <v>0</v>
      </c>
      <c r="K190" s="7" t="str">
        <f>رياضيات!J189</f>
        <v>دون المستوى</v>
      </c>
      <c r="L190" s="7">
        <f>علوم!I189</f>
        <v>0</v>
      </c>
      <c r="M190" s="7" t="str">
        <f>علوم!J189</f>
        <v>دون المستوى</v>
      </c>
      <c r="N190" s="7">
        <f>فنية!H189</f>
        <v>0</v>
      </c>
      <c r="O190" s="7" t="str">
        <f>فنية!I189</f>
        <v>دون المستوى</v>
      </c>
      <c r="P190" s="7">
        <f>حاسب!I189</f>
        <v>0</v>
      </c>
      <c r="Q190" s="7" t="str">
        <f>حاسب!J189</f>
        <v>دون المستوى</v>
      </c>
      <c r="R190" s="7">
        <f t="shared" si="26"/>
        <v>0</v>
      </c>
      <c r="S190" s="7">
        <f>دين!H189</f>
        <v>0</v>
      </c>
      <c r="T190" s="7" t="str">
        <f>دين!I189</f>
        <v>دون المستوى</v>
      </c>
      <c r="U190" s="14" t="str">
        <f t="shared" si="28"/>
        <v>راسب</v>
      </c>
      <c r="V190" s="10" t="str">
        <f t="shared" si="29"/>
        <v>/عربى/</v>
      </c>
      <c r="W190" s="10" t="str">
        <f t="shared" si="30"/>
        <v>/انجليزى/</v>
      </c>
      <c r="X190" s="10" t="str">
        <f t="shared" si="31"/>
        <v>/دراسات/</v>
      </c>
      <c r="Y190" s="10" t="str">
        <f t="shared" si="32"/>
        <v>/رياضيات/</v>
      </c>
      <c r="Z190" s="10" t="str">
        <f t="shared" si="33"/>
        <v>/علوم/</v>
      </c>
      <c r="AA190" s="10" t="str">
        <f t="shared" si="34"/>
        <v>/تربية فنية/</v>
      </c>
      <c r="AB190" s="10" t="str">
        <f t="shared" si="35"/>
        <v>/حاسب الى/</v>
      </c>
      <c r="AC190" s="10" t="str">
        <f t="shared" si="36"/>
        <v>/مجموع/</v>
      </c>
      <c r="AD190" s="10" t="str">
        <f t="shared" si="37"/>
        <v>/دين/</v>
      </c>
      <c r="AE190" s="13" t="str">
        <f t="shared" si="38"/>
        <v>/عربى/ /انجليزى/ /دراسات/ /رياضيات/ /علوم/ /تربية فنية//حاسب الى//مجموع//دين/</v>
      </c>
      <c r="BF190" s="19">
        <f t="shared" si="27"/>
        <v>1</v>
      </c>
    </row>
    <row r="191" spans="2:58" s="7" customFormat="1" ht="35.1" customHeight="1" thickTop="1" thickBot="1">
      <c r="B191" s="7">
        <v>189</v>
      </c>
      <c r="C191" s="7" t="str">
        <f>عربي!B190</f>
        <v>صابرين محمود فؤاد محمد هويدي</v>
      </c>
      <c r="D191" s="7">
        <f>عربي!H190</f>
        <v>0</v>
      </c>
      <c r="E191" s="7" t="str">
        <f>عربي!I190</f>
        <v>دون المستوى</v>
      </c>
      <c r="F191" s="7">
        <f>إنجليزي!H190</f>
        <v>0</v>
      </c>
      <c r="G191" s="7" t="str">
        <f>إنجليزي!I190</f>
        <v>دون المستوى</v>
      </c>
      <c r="H191" s="7">
        <f>دراسات!H190</f>
        <v>0</v>
      </c>
      <c r="I191" s="7" t="str">
        <f>دراسات!I190</f>
        <v>دون المستوى</v>
      </c>
      <c r="J191" s="7">
        <f>رياضيات!I190</f>
        <v>0</v>
      </c>
      <c r="K191" s="7" t="str">
        <f>رياضيات!J190</f>
        <v>دون المستوى</v>
      </c>
      <c r="L191" s="7">
        <f>علوم!I190</f>
        <v>0</v>
      </c>
      <c r="M191" s="7" t="str">
        <f>علوم!J190</f>
        <v>دون المستوى</v>
      </c>
      <c r="N191" s="7">
        <f>فنية!H190</f>
        <v>0</v>
      </c>
      <c r="O191" s="7" t="str">
        <f>فنية!I190</f>
        <v>دون المستوى</v>
      </c>
      <c r="P191" s="7">
        <f>حاسب!I190</f>
        <v>0</v>
      </c>
      <c r="Q191" s="7" t="str">
        <f>حاسب!J190</f>
        <v>دون المستوى</v>
      </c>
      <c r="R191" s="7">
        <f t="shared" si="26"/>
        <v>0</v>
      </c>
      <c r="S191" s="7">
        <f>دين!H190</f>
        <v>0</v>
      </c>
      <c r="T191" s="7" t="str">
        <f>دين!I190</f>
        <v>دون المستوى</v>
      </c>
      <c r="U191" s="14" t="str">
        <f t="shared" si="28"/>
        <v>راسب</v>
      </c>
      <c r="V191" s="10" t="str">
        <f t="shared" si="29"/>
        <v>/عربى/</v>
      </c>
      <c r="W191" s="10" t="str">
        <f t="shared" si="30"/>
        <v>/انجليزى/</v>
      </c>
      <c r="X191" s="10" t="str">
        <f t="shared" si="31"/>
        <v>/دراسات/</v>
      </c>
      <c r="Y191" s="10" t="str">
        <f t="shared" si="32"/>
        <v>/رياضيات/</v>
      </c>
      <c r="Z191" s="10" t="str">
        <f t="shared" si="33"/>
        <v>/علوم/</v>
      </c>
      <c r="AA191" s="10" t="str">
        <f t="shared" si="34"/>
        <v>/تربية فنية/</v>
      </c>
      <c r="AB191" s="10" t="str">
        <f t="shared" si="35"/>
        <v>/حاسب الى/</v>
      </c>
      <c r="AC191" s="10" t="str">
        <f t="shared" si="36"/>
        <v>/مجموع/</v>
      </c>
      <c r="AD191" s="10" t="str">
        <f t="shared" si="37"/>
        <v>/دين/</v>
      </c>
      <c r="AE191" s="13" t="str">
        <f t="shared" si="38"/>
        <v>/عربى/ /انجليزى/ /دراسات/ /رياضيات/ /علوم/ /تربية فنية//حاسب الى//مجموع//دين/</v>
      </c>
      <c r="BF191" s="19">
        <f t="shared" si="27"/>
        <v>1</v>
      </c>
    </row>
    <row r="192" spans="2:58" s="7" customFormat="1" ht="35.1" customHeight="1" thickTop="1" thickBot="1">
      <c r="B192" s="7">
        <v>190</v>
      </c>
      <c r="C192" s="7" t="str">
        <f>عربي!B191</f>
        <v>صباح ناجي حسن على سلامة</v>
      </c>
      <c r="D192" s="7">
        <f>عربي!H191</f>
        <v>0</v>
      </c>
      <c r="E192" s="7" t="str">
        <f>عربي!I191</f>
        <v>دون المستوى</v>
      </c>
      <c r="F192" s="7">
        <f>إنجليزي!H191</f>
        <v>0</v>
      </c>
      <c r="G192" s="7" t="str">
        <f>إنجليزي!I191</f>
        <v>دون المستوى</v>
      </c>
      <c r="H192" s="7">
        <f>دراسات!H191</f>
        <v>0</v>
      </c>
      <c r="I192" s="7" t="str">
        <f>دراسات!I191</f>
        <v>دون المستوى</v>
      </c>
      <c r="J192" s="7">
        <f>رياضيات!I191</f>
        <v>0</v>
      </c>
      <c r="K192" s="7" t="str">
        <f>رياضيات!J191</f>
        <v>دون المستوى</v>
      </c>
      <c r="L192" s="7">
        <f>علوم!I191</f>
        <v>0</v>
      </c>
      <c r="M192" s="7" t="str">
        <f>علوم!J191</f>
        <v>دون المستوى</v>
      </c>
      <c r="N192" s="7">
        <f>فنية!H191</f>
        <v>0</v>
      </c>
      <c r="O192" s="7" t="str">
        <f>فنية!I191</f>
        <v>دون المستوى</v>
      </c>
      <c r="P192" s="7">
        <f>حاسب!I191</f>
        <v>0</v>
      </c>
      <c r="Q192" s="7" t="str">
        <f>حاسب!J191</f>
        <v>دون المستوى</v>
      </c>
      <c r="R192" s="7">
        <f t="shared" si="26"/>
        <v>0</v>
      </c>
      <c r="S192" s="7">
        <f>دين!H191</f>
        <v>0</v>
      </c>
      <c r="T192" s="7" t="str">
        <f>دين!I191</f>
        <v>دون المستوى</v>
      </c>
      <c r="U192" s="14" t="str">
        <f t="shared" si="28"/>
        <v>راسب</v>
      </c>
      <c r="V192" s="10" t="str">
        <f t="shared" si="29"/>
        <v>/عربى/</v>
      </c>
      <c r="W192" s="10" t="str">
        <f t="shared" si="30"/>
        <v>/انجليزى/</v>
      </c>
      <c r="X192" s="10" t="str">
        <f t="shared" si="31"/>
        <v>/دراسات/</v>
      </c>
      <c r="Y192" s="10" t="str">
        <f t="shared" si="32"/>
        <v>/رياضيات/</v>
      </c>
      <c r="Z192" s="10" t="str">
        <f t="shared" si="33"/>
        <v>/علوم/</v>
      </c>
      <c r="AA192" s="10" t="str">
        <f t="shared" si="34"/>
        <v>/تربية فنية/</v>
      </c>
      <c r="AB192" s="10" t="str">
        <f t="shared" si="35"/>
        <v>/حاسب الى/</v>
      </c>
      <c r="AC192" s="10" t="str">
        <f t="shared" si="36"/>
        <v>/مجموع/</v>
      </c>
      <c r="AD192" s="10" t="str">
        <f t="shared" si="37"/>
        <v>/دين/</v>
      </c>
      <c r="AE192" s="13" t="str">
        <f t="shared" si="38"/>
        <v>/عربى/ /انجليزى/ /دراسات/ /رياضيات/ /علوم/ /تربية فنية//حاسب الى//مجموع//دين/</v>
      </c>
      <c r="BF192" s="19">
        <f t="shared" si="27"/>
        <v>1</v>
      </c>
    </row>
    <row r="193" spans="2:58" s="7" customFormat="1" ht="35.1" customHeight="1" thickTop="1" thickBot="1">
      <c r="B193" s="7">
        <v>191</v>
      </c>
      <c r="C193" s="7" t="str">
        <f>عربي!B192</f>
        <v>صفاء على عبد الحميد طباشى</v>
      </c>
      <c r="D193" s="7">
        <f>عربي!H192</f>
        <v>0</v>
      </c>
      <c r="E193" s="7" t="str">
        <f>عربي!I192</f>
        <v>دون المستوى</v>
      </c>
      <c r="F193" s="7">
        <f>إنجليزي!H192</f>
        <v>0</v>
      </c>
      <c r="G193" s="7" t="str">
        <f>إنجليزي!I192</f>
        <v>دون المستوى</v>
      </c>
      <c r="H193" s="7">
        <f>دراسات!H192</f>
        <v>0</v>
      </c>
      <c r="I193" s="7" t="str">
        <f>دراسات!I192</f>
        <v>دون المستوى</v>
      </c>
      <c r="J193" s="7">
        <f>رياضيات!I192</f>
        <v>0</v>
      </c>
      <c r="K193" s="7" t="str">
        <f>رياضيات!J192</f>
        <v>دون المستوى</v>
      </c>
      <c r="L193" s="7">
        <f>علوم!I192</f>
        <v>0</v>
      </c>
      <c r="M193" s="7" t="str">
        <f>علوم!J192</f>
        <v>دون المستوى</v>
      </c>
      <c r="N193" s="7">
        <f>فنية!H192</f>
        <v>0</v>
      </c>
      <c r="O193" s="7" t="str">
        <f>فنية!I192</f>
        <v>دون المستوى</v>
      </c>
      <c r="P193" s="7">
        <f>حاسب!I192</f>
        <v>0</v>
      </c>
      <c r="Q193" s="7" t="str">
        <f>حاسب!J192</f>
        <v>دون المستوى</v>
      </c>
      <c r="R193" s="7">
        <f t="shared" si="26"/>
        <v>0</v>
      </c>
      <c r="S193" s="7">
        <f>دين!H192</f>
        <v>0</v>
      </c>
      <c r="T193" s="7" t="str">
        <f>دين!I192</f>
        <v>دون المستوى</v>
      </c>
      <c r="U193" s="14" t="str">
        <f t="shared" si="28"/>
        <v>راسب</v>
      </c>
      <c r="V193" s="10" t="str">
        <f t="shared" si="29"/>
        <v>/عربى/</v>
      </c>
      <c r="W193" s="10" t="str">
        <f t="shared" si="30"/>
        <v>/انجليزى/</v>
      </c>
      <c r="X193" s="10" t="str">
        <f t="shared" si="31"/>
        <v>/دراسات/</v>
      </c>
      <c r="Y193" s="10" t="str">
        <f t="shared" si="32"/>
        <v>/رياضيات/</v>
      </c>
      <c r="Z193" s="10" t="str">
        <f t="shared" si="33"/>
        <v>/علوم/</v>
      </c>
      <c r="AA193" s="10" t="str">
        <f t="shared" si="34"/>
        <v>/تربية فنية/</v>
      </c>
      <c r="AB193" s="10" t="str">
        <f t="shared" si="35"/>
        <v>/حاسب الى/</v>
      </c>
      <c r="AC193" s="10" t="str">
        <f t="shared" si="36"/>
        <v>/مجموع/</v>
      </c>
      <c r="AD193" s="10" t="str">
        <f t="shared" si="37"/>
        <v>/دين/</v>
      </c>
      <c r="AE193" s="13" t="str">
        <f t="shared" si="38"/>
        <v>/عربى/ /انجليزى/ /دراسات/ /رياضيات/ /علوم/ /تربية فنية//حاسب الى//مجموع//دين/</v>
      </c>
      <c r="BF193" s="19">
        <f t="shared" si="27"/>
        <v>1</v>
      </c>
    </row>
    <row r="194" spans="2:58" s="7" customFormat="1" ht="35.1" customHeight="1" thickTop="1" thickBot="1">
      <c r="B194" s="7">
        <v>192</v>
      </c>
      <c r="C194" s="7" t="str">
        <f>عربي!B193</f>
        <v>عائشة عبد اللطيف محمد محمد البص</v>
      </c>
      <c r="D194" s="7">
        <f>عربي!H193</f>
        <v>0</v>
      </c>
      <c r="E194" s="7" t="str">
        <f>عربي!I193</f>
        <v>دون المستوى</v>
      </c>
      <c r="F194" s="7">
        <f>إنجليزي!H193</f>
        <v>0</v>
      </c>
      <c r="G194" s="7" t="str">
        <f>إنجليزي!I193</f>
        <v>دون المستوى</v>
      </c>
      <c r="H194" s="7">
        <f>دراسات!H193</f>
        <v>0</v>
      </c>
      <c r="I194" s="7" t="str">
        <f>دراسات!I193</f>
        <v>دون المستوى</v>
      </c>
      <c r="J194" s="7">
        <f>رياضيات!I193</f>
        <v>0</v>
      </c>
      <c r="K194" s="7" t="str">
        <f>رياضيات!J193</f>
        <v>دون المستوى</v>
      </c>
      <c r="L194" s="7">
        <f>علوم!I193</f>
        <v>0</v>
      </c>
      <c r="M194" s="7" t="str">
        <f>علوم!J193</f>
        <v>دون المستوى</v>
      </c>
      <c r="N194" s="7">
        <f>فنية!H193</f>
        <v>0</v>
      </c>
      <c r="O194" s="7" t="str">
        <f>فنية!I193</f>
        <v>دون المستوى</v>
      </c>
      <c r="P194" s="7">
        <f>حاسب!I193</f>
        <v>0</v>
      </c>
      <c r="Q194" s="7" t="str">
        <f>حاسب!J193</f>
        <v>دون المستوى</v>
      </c>
      <c r="R194" s="7">
        <f t="shared" si="26"/>
        <v>0</v>
      </c>
      <c r="S194" s="7">
        <f>دين!H193</f>
        <v>0</v>
      </c>
      <c r="T194" s="7" t="str">
        <f>دين!I193</f>
        <v>دون المستوى</v>
      </c>
      <c r="U194" s="14" t="str">
        <f t="shared" si="28"/>
        <v>راسب</v>
      </c>
      <c r="V194" s="10" t="str">
        <f t="shared" si="29"/>
        <v>/عربى/</v>
      </c>
      <c r="W194" s="10" t="str">
        <f t="shared" si="30"/>
        <v>/انجليزى/</v>
      </c>
      <c r="X194" s="10" t="str">
        <f t="shared" si="31"/>
        <v>/دراسات/</v>
      </c>
      <c r="Y194" s="10" t="str">
        <f t="shared" si="32"/>
        <v>/رياضيات/</v>
      </c>
      <c r="Z194" s="10" t="str">
        <f t="shared" si="33"/>
        <v>/علوم/</v>
      </c>
      <c r="AA194" s="10" t="str">
        <f t="shared" si="34"/>
        <v>/تربية فنية/</v>
      </c>
      <c r="AB194" s="10" t="str">
        <f t="shared" si="35"/>
        <v>/حاسب الى/</v>
      </c>
      <c r="AC194" s="10" t="str">
        <f t="shared" si="36"/>
        <v>/مجموع/</v>
      </c>
      <c r="AD194" s="10" t="str">
        <f t="shared" si="37"/>
        <v>/دين/</v>
      </c>
      <c r="AE194" s="13" t="str">
        <f t="shared" si="38"/>
        <v>/عربى/ /انجليزى/ /دراسات/ /رياضيات/ /علوم/ /تربية فنية//حاسب الى//مجموع//دين/</v>
      </c>
      <c r="BF194" s="19">
        <f t="shared" si="27"/>
        <v>1</v>
      </c>
    </row>
    <row r="195" spans="2:58" s="7" customFormat="1" ht="35.1" customHeight="1" thickTop="1" thickBot="1">
      <c r="B195" s="7">
        <v>193</v>
      </c>
      <c r="C195" s="7" t="str">
        <f>عربي!B194</f>
        <v>عبير عبد الخالق محمد عبد الخالق بارومة</v>
      </c>
      <c r="D195" s="7">
        <f>عربي!H194</f>
        <v>0</v>
      </c>
      <c r="E195" s="7" t="str">
        <f>عربي!I194</f>
        <v>دون المستوى</v>
      </c>
      <c r="F195" s="7">
        <f>إنجليزي!H194</f>
        <v>0</v>
      </c>
      <c r="G195" s="7" t="str">
        <f>إنجليزي!I194</f>
        <v>دون المستوى</v>
      </c>
      <c r="H195" s="7">
        <f>دراسات!H194</f>
        <v>0</v>
      </c>
      <c r="I195" s="7" t="str">
        <f>دراسات!I194</f>
        <v>دون المستوى</v>
      </c>
      <c r="J195" s="7">
        <f>رياضيات!I194</f>
        <v>0</v>
      </c>
      <c r="K195" s="7" t="str">
        <f>رياضيات!J194</f>
        <v>دون المستوى</v>
      </c>
      <c r="L195" s="7">
        <f>علوم!I194</f>
        <v>0</v>
      </c>
      <c r="M195" s="7" t="str">
        <f>علوم!J194</f>
        <v>دون المستوى</v>
      </c>
      <c r="N195" s="7">
        <f>فنية!H194</f>
        <v>0</v>
      </c>
      <c r="O195" s="7" t="str">
        <f>فنية!I194</f>
        <v>دون المستوى</v>
      </c>
      <c r="P195" s="7">
        <f>حاسب!I194</f>
        <v>0</v>
      </c>
      <c r="Q195" s="7" t="str">
        <f>حاسب!J194</f>
        <v>دون المستوى</v>
      </c>
      <c r="R195" s="7">
        <f t="shared" ref="R195:R258" si="39">SUM(P195,N195,L195,J195,H195,F195,D195)</f>
        <v>0</v>
      </c>
      <c r="S195" s="7">
        <f>دين!H194</f>
        <v>0</v>
      </c>
      <c r="T195" s="7" t="str">
        <f>دين!I194</f>
        <v>دون المستوى</v>
      </c>
      <c r="U195" s="14" t="str">
        <f t="shared" si="28"/>
        <v>راسب</v>
      </c>
      <c r="V195" s="10" t="str">
        <f t="shared" si="29"/>
        <v>/عربى/</v>
      </c>
      <c r="W195" s="10" t="str">
        <f t="shared" si="30"/>
        <v>/انجليزى/</v>
      </c>
      <c r="X195" s="10" t="str">
        <f t="shared" si="31"/>
        <v>/دراسات/</v>
      </c>
      <c r="Y195" s="10" t="str">
        <f t="shared" si="32"/>
        <v>/رياضيات/</v>
      </c>
      <c r="Z195" s="10" t="str">
        <f t="shared" si="33"/>
        <v>/علوم/</v>
      </c>
      <c r="AA195" s="10" t="str">
        <f t="shared" si="34"/>
        <v>/تربية فنية/</v>
      </c>
      <c r="AB195" s="10" t="str">
        <f t="shared" si="35"/>
        <v>/حاسب الى/</v>
      </c>
      <c r="AC195" s="10" t="str">
        <f t="shared" si="36"/>
        <v>/مجموع/</v>
      </c>
      <c r="AD195" s="10" t="str">
        <f t="shared" si="37"/>
        <v>/دين/</v>
      </c>
      <c r="AE195" s="13" t="str">
        <f t="shared" si="38"/>
        <v>/عربى/ /انجليزى/ /دراسات/ /رياضيات/ /علوم/ /تربية فنية//حاسب الى//مجموع//دين/</v>
      </c>
      <c r="BF195" s="19">
        <f t="shared" ref="BF195:BF258" si="40">IF(U195="","",IF(U195="راسب",1,IF(AL195="",2)))</f>
        <v>1</v>
      </c>
    </row>
    <row r="196" spans="2:58" s="7" customFormat="1" ht="35.1" customHeight="1" thickTop="1" thickBot="1">
      <c r="B196" s="7">
        <v>194</v>
      </c>
      <c r="C196" s="7" t="str">
        <f>عربي!B195</f>
        <v>عبير محجوب عبد الوهاب مراد</v>
      </c>
      <c r="D196" s="7">
        <f>عربي!H195</f>
        <v>0</v>
      </c>
      <c r="E196" s="7" t="str">
        <f>عربي!I195</f>
        <v>دون المستوى</v>
      </c>
      <c r="F196" s="7">
        <f>إنجليزي!H195</f>
        <v>0</v>
      </c>
      <c r="G196" s="7" t="str">
        <f>إنجليزي!I195</f>
        <v>دون المستوى</v>
      </c>
      <c r="H196" s="7">
        <f>دراسات!H195</f>
        <v>0</v>
      </c>
      <c r="I196" s="7" t="str">
        <f>دراسات!I195</f>
        <v>دون المستوى</v>
      </c>
      <c r="J196" s="7">
        <f>رياضيات!I195</f>
        <v>0</v>
      </c>
      <c r="K196" s="7" t="str">
        <f>رياضيات!J195</f>
        <v>دون المستوى</v>
      </c>
      <c r="L196" s="7">
        <f>علوم!I195</f>
        <v>0</v>
      </c>
      <c r="M196" s="7" t="str">
        <f>علوم!J195</f>
        <v>دون المستوى</v>
      </c>
      <c r="N196" s="7">
        <f>فنية!H195</f>
        <v>0</v>
      </c>
      <c r="O196" s="7" t="str">
        <f>فنية!I195</f>
        <v>دون المستوى</v>
      </c>
      <c r="P196" s="7">
        <f>حاسب!I195</f>
        <v>0</v>
      </c>
      <c r="Q196" s="7" t="str">
        <f>حاسب!J195</f>
        <v>دون المستوى</v>
      </c>
      <c r="R196" s="7">
        <f t="shared" si="39"/>
        <v>0</v>
      </c>
      <c r="S196" s="7">
        <f>دين!H195</f>
        <v>0</v>
      </c>
      <c r="T196" s="7" t="str">
        <f>دين!I195</f>
        <v>دون المستوى</v>
      </c>
      <c r="U196" s="14" t="str">
        <f t="shared" ref="U196:U259" si="41">IF(C196="","",IF(COUNTBLANK(V196:AD196)&lt;9,"راسب","ناجح"))</f>
        <v>راسب</v>
      </c>
      <c r="V196" s="10" t="str">
        <f t="shared" ref="V196:V259" si="42">IF(D196="","",IF(OR(D196&lt;50,D196="غ",D196="غ"),"/عربى/",""))</f>
        <v>/عربى/</v>
      </c>
      <c r="W196" s="10" t="str">
        <f t="shared" ref="W196:W259" si="43">IF(F196="","",IF(OR(F196&lt;50,E196="غ",F196="غ"),"/انجليزى/",""))</f>
        <v>/انجليزى/</v>
      </c>
      <c r="X196" s="10" t="str">
        <f t="shared" ref="X196:X259" si="44">IF(H196="","",IF(OR(H196&lt;50,I196="غ",H196="غ"),"/دراسات/",""))</f>
        <v>/دراسات/</v>
      </c>
      <c r="Y196" s="10" t="str">
        <f t="shared" ref="Y196:Y259" si="45">IF(J196="","",IF(OR(J196&lt;50,K196="غ",J196="غ"),"/رياضيات/",""))</f>
        <v>/رياضيات/</v>
      </c>
      <c r="Z196" s="10" t="str">
        <f t="shared" ref="Z196:Z259" si="46">IF(L196="","",IF(OR(L196&lt;50,M196="غ",L196="غ"),"/علوم/",""))</f>
        <v>/علوم/</v>
      </c>
      <c r="AA196" s="10" t="str">
        <f t="shared" ref="AA196:AA259" si="47">IF(N196="","",IF(OR(N196&lt;50,O196="غ",N196="غ"),"/تربية فنية/",""))</f>
        <v>/تربية فنية/</v>
      </c>
      <c r="AB196" s="10" t="str">
        <f t="shared" ref="AB196:AB259" si="48">IF(P196="","",IF(OR(P196&lt;50,Q196="غ",P196="غ"),"/حاسب الى/",""))</f>
        <v>/حاسب الى/</v>
      </c>
      <c r="AC196" s="10" t="str">
        <f t="shared" ref="AC196:AC259" si="49">IF(R196="","",IF(OR(R196&lt;350,R196="غ",R196="غ"),"/مجموع/",""))</f>
        <v>/مجموع/</v>
      </c>
      <c r="AD196" s="10" t="str">
        <f t="shared" ref="AD196:AD259" si="50">IF(S196="","",IF(OR(S196&lt;50,T196="دون المستوى",S196="غ"),"/دين/",""))</f>
        <v>/دين/</v>
      </c>
      <c r="AE196" s="13" t="str">
        <f t="shared" ref="AE196:AE259" si="51">IF(C196="","",V196&amp;" "&amp;W196&amp;" "&amp;X196&amp;" "&amp;Y196&amp;" "&amp;Z196&amp;" "&amp;AA196&amp;AB196&amp;""&amp;AC196&amp;""&amp;AD196&amp;"")</f>
        <v>/عربى/ /انجليزى/ /دراسات/ /رياضيات/ /علوم/ /تربية فنية//حاسب الى//مجموع//دين/</v>
      </c>
      <c r="BF196" s="19">
        <f t="shared" si="40"/>
        <v>1</v>
      </c>
    </row>
    <row r="197" spans="2:58" s="7" customFormat="1" ht="35.1" customHeight="1" thickTop="1" thickBot="1">
      <c r="B197" s="7">
        <v>195</v>
      </c>
      <c r="C197" s="7" t="str">
        <f>عربي!B196</f>
        <v>علا خالد عز الرجال عبد الجليل موسى</v>
      </c>
      <c r="D197" s="7">
        <f>عربي!H196</f>
        <v>0</v>
      </c>
      <c r="E197" s="7" t="str">
        <f>عربي!I196</f>
        <v>دون المستوى</v>
      </c>
      <c r="F197" s="7">
        <f>إنجليزي!H196</f>
        <v>0</v>
      </c>
      <c r="G197" s="7" t="str">
        <f>إنجليزي!I196</f>
        <v>دون المستوى</v>
      </c>
      <c r="H197" s="7">
        <f>دراسات!H196</f>
        <v>0</v>
      </c>
      <c r="I197" s="7" t="str">
        <f>دراسات!I196</f>
        <v>دون المستوى</v>
      </c>
      <c r="J197" s="7">
        <f>رياضيات!I196</f>
        <v>0</v>
      </c>
      <c r="K197" s="7" t="str">
        <f>رياضيات!J196</f>
        <v>دون المستوى</v>
      </c>
      <c r="L197" s="7">
        <f>علوم!I196</f>
        <v>0</v>
      </c>
      <c r="M197" s="7" t="str">
        <f>علوم!J196</f>
        <v>دون المستوى</v>
      </c>
      <c r="N197" s="7">
        <f>فنية!H196</f>
        <v>0</v>
      </c>
      <c r="O197" s="7" t="str">
        <f>فنية!I196</f>
        <v>دون المستوى</v>
      </c>
      <c r="P197" s="7">
        <f>حاسب!I196</f>
        <v>0</v>
      </c>
      <c r="Q197" s="7" t="str">
        <f>حاسب!J196</f>
        <v>دون المستوى</v>
      </c>
      <c r="R197" s="7">
        <f t="shared" si="39"/>
        <v>0</v>
      </c>
      <c r="S197" s="7">
        <f>دين!H196</f>
        <v>0</v>
      </c>
      <c r="T197" s="7" t="str">
        <f>دين!I196</f>
        <v>دون المستوى</v>
      </c>
      <c r="U197" s="14" t="str">
        <f t="shared" si="41"/>
        <v>راسب</v>
      </c>
      <c r="V197" s="10" t="str">
        <f t="shared" si="42"/>
        <v>/عربى/</v>
      </c>
      <c r="W197" s="10" t="str">
        <f t="shared" si="43"/>
        <v>/انجليزى/</v>
      </c>
      <c r="X197" s="10" t="str">
        <f t="shared" si="44"/>
        <v>/دراسات/</v>
      </c>
      <c r="Y197" s="10" t="str">
        <f t="shared" si="45"/>
        <v>/رياضيات/</v>
      </c>
      <c r="Z197" s="10" t="str">
        <f t="shared" si="46"/>
        <v>/علوم/</v>
      </c>
      <c r="AA197" s="10" t="str">
        <f t="shared" si="47"/>
        <v>/تربية فنية/</v>
      </c>
      <c r="AB197" s="10" t="str">
        <f t="shared" si="48"/>
        <v>/حاسب الى/</v>
      </c>
      <c r="AC197" s="10" t="str">
        <f t="shared" si="49"/>
        <v>/مجموع/</v>
      </c>
      <c r="AD197" s="10" t="str">
        <f t="shared" si="50"/>
        <v>/دين/</v>
      </c>
      <c r="AE197" s="13" t="str">
        <f t="shared" si="51"/>
        <v>/عربى/ /انجليزى/ /دراسات/ /رياضيات/ /علوم/ /تربية فنية//حاسب الى//مجموع//دين/</v>
      </c>
      <c r="BF197" s="19">
        <f t="shared" si="40"/>
        <v>1</v>
      </c>
    </row>
    <row r="198" spans="2:58" s="7" customFormat="1" ht="35.1" customHeight="1" thickTop="1" thickBot="1">
      <c r="B198" s="7">
        <v>196</v>
      </c>
      <c r="C198" s="7" t="str">
        <f>عربي!B197</f>
        <v>علا شكرى عبد السلام عبد القادر</v>
      </c>
      <c r="D198" s="7">
        <f>عربي!H197</f>
        <v>0</v>
      </c>
      <c r="E198" s="7" t="str">
        <f>عربي!I197</f>
        <v>دون المستوى</v>
      </c>
      <c r="F198" s="7">
        <f>إنجليزي!H197</f>
        <v>0</v>
      </c>
      <c r="G198" s="7" t="str">
        <f>إنجليزي!I197</f>
        <v>دون المستوى</v>
      </c>
      <c r="H198" s="7">
        <f>دراسات!H197</f>
        <v>0</v>
      </c>
      <c r="I198" s="7" t="str">
        <f>دراسات!I197</f>
        <v>دون المستوى</v>
      </c>
      <c r="J198" s="7">
        <f>رياضيات!I197</f>
        <v>0</v>
      </c>
      <c r="K198" s="7" t="str">
        <f>رياضيات!J197</f>
        <v>دون المستوى</v>
      </c>
      <c r="L198" s="7">
        <f>علوم!I197</f>
        <v>0</v>
      </c>
      <c r="M198" s="7" t="str">
        <f>علوم!J197</f>
        <v>دون المستوى</v>
      </c>
      <c r="N198" s="7">
        <f>فنية!H197</f>
        <v>0</v>
      </c>
      <c r="O198" s="7" t="str">
        <f>فنية!I197</f>
        <v>دون المستوى</v>
      </c>
      <c r="P198" s="7">
        <f>حاسب!I197</f>
        <v>0</v>
      </c>
      <c r="Q198" s="7" t="str">
        <f>حاسب!J197</f>
        <v>دون المستوى</v>
      </c>
      <c r="R198" s="7">
        <f t="shared" si="39"/>
        <v>0</v>
      </c>
      <c r="S198" s="7">
        <f>دين!H197</f>
        <v>0</v>
      </c>
      <c r="T198" s="7" t="str">
        <f>دين!I197</f>
        <v>دون المستوى</v>
      </c>
      <c r="U198" s="14" t="str">
        <f t="shared" si="41"/>
        <v>راسب</v>
      </c>
      <c r="V198" s="10" t="str">
        <f t="shared" si="42"/>
        <v>/عربى/</v>
      </c>
      <c r="W198" s="10" t="str">
        <f t="shared" si="43"/>
        <v>/انجليزى/</v>
      </c>
      <c r="X198" s="10" t="str">
        <f t="shared" si="44"/>
        <v>/دراسات/</v>
      </c>
      <c r="Y198" s="10" t="str">
        <f t="shared" si="45"/>
        <v>/رياضيات/</v>
      </c>
      <c r="Z198" s="10" t="str">
        <f t="shared" si="46"/>
        <v>/علوم/</v>
      </c>
      <c r="AA198" s="10" t="str">
        <f t="shared" si="47"/>
        <v>/تربية فنية/</v>
      </c>
      <c r="AB198" s="10" t="str">
        <f t="shared" si="48"/>
        <v>/حاسب الى/</v>
      </c>
      <c r="AC198" s="10" t="str">
        <f t="shared" si="49"/>
        <v>/مجموع/</v>
      </c>
      <c r="AD198" s="10" t="str">
        <f t="shared" si="50"/>
        <v>/دين/</v>
      </c>
      <c r="AE198" s="13" t="str">
        <f t="shared" si="51"/>
        <v>/عربى/ /انجليزى/ /دراسات/ /رياضيات/ /علوم/ /تربية فنية//حاسب الى//مجموع//دين/</v>
      </c>
      <c r="BF198" s="19">
        <f t="shared" si="40"/>
        <v>1</v>
      </c>
    </row>
    <row r="199" spans="2:58" s="7" customFormat="1" ht="35.1" customHeight="1" thickTop="1" thickBot="1">
      <c r="B199" s="7">
        <v>197</v>
      </c>
      <c r="C199" s="7" t="str">
        <f>عربي!B198</f>
        <v>علا محمود على محمود الخواص</v>
      </c>
      <c r="D199" s="7">
        <f>عربي!H198</f>
        <v>0</v>
      </c>
      <c r="E199" s="7" t="str">
        <f>عربي!I198</f>
        <v>دون المستوى</v>
      </c>
      <c r="F199" s="7">
        <f>إنجليزي!H198</f>
        <v>0</v>
      </c>
      <c r="G199" s="7" t="str">
        <f>إنجليزي!I198</f>
        <v>دون المستوى</v>
      </c>
      <c r="H199" s="7">
        <f>دراسات!H198</f>
        <v>0</v>
      </c>
      <c r="I199" s="7" t="str">
        <f>دراسات!I198</f>
        <v>دون المستوى</v>
      </c>
      <c r="J199" s="7">
        <f>رياضيات!I198</f>
        <v>0</v>
      </c>
      <c r="K199" s="7" t="str">
        <f>رياضيات!J198</f>
        <v>دون المستوى</v>
      </c>
      <c r="L199" s="7">
        <f>علوم!I198</f>
        <v>0</v>
      </c>
      <c r="M199" s="7" t="str">
        <f>علوم!J198</f>
        <v>دون المستوى</v>
      </c>
      <c r="N199" s="7">
        <f>فنية!H198</f>
        <v>0</v>
      </c>
      <c r="O199" s="7" t="str">
        <f>فنية!I198</f>
        <v>دون المستوى</v>
      </c>
      <c r="P199" s="7">
        <f>حاسب!I198</f>
        <v>0</v>
      </c>
      <c r="Q199" s="7" t="str">
        <f>حاسب!J198</f>
        <v>دون المستوى</v>
      </c>
      <c r="R199" s="7">
        <f t="shared" si="39"/>
        <v>0</v>
      </c>
      <c r="S199" s="7">
        <f>دين!H198</f>
        <v>0</v>
      </c>
      <c r="T199" s="7" t="str">
        <f>دين!I198</f>
        <v>دون المستوى</v>
      </c>
      <c r="U199" s="14" t="str">
        <f t="shared" si="41"/>
        <v>راسب</v>
      </c>
      <c r="V199" s="10" t="str">
        <f t="shared" si="42"/>
        <v>/عربى/</v>
      </c>
      <c r="W199" s="10" t="str">
        <f t="shared" si="43"/>
        <v>/انجليزى/</v>
      </c>
      <c r="X199" s="10" t="str">
        <f t="shared" si="44"/>
        <v>/دراسات/</v>
      </c>
      <c r="Y199" s="10" t="str">
        <f t="shared" si="45"/>
        <v>/رياضيات/</v>
      </c>
      <c r="Z199" s="10" t="str">
        <f t="shared" si="46"/>
        <v>/علوم/</v>
      </c>
      <c r="AA199" s="10" t="str">
        <f t="shared" si="47"/>
        <v>/تربية فنية/</v>
      </c>
      <c r="AB199" s="10" t="str">
        <f t="shared" si="48"/>
        <v>/حاسب الى/</v>
      </c>
      <c r="AC199" s="10" t="str">
        <f t="shared" si="49"/>
        <v>/مجموع/</v>
      </c>
      <c r="AD199" s="10" t="str">
        <f t="shared" si="50"/>
        <v>/دين/</v>
      </c>
      <c r="AE199" s="13" t="str">
        <f t="shared" si="51"/>
        <v>/عربى/ /انجليزى/ /دراسات/ /رياضيات/ /علوم/ /تربية فنية//حاسب الى//مجموع//دين/</v>
      </c>
      <c r="BF199" s="19">
        <f t="shared" si="40"/>
        <v>1</v>
      </c>
    </row>
    <row r="200" spans="2:58" s="7" customFormat="1" ht="35.1" customHeight="1" thickTop="1" thickBot="1">
      <c r="B200" s="7">
        <v>198</v>
      </c>
      <c r="C200" s="7" t="str">
        <f>عربي!B199</f>
        <v>علياء محمد محمد حنوره</v>
      </c>
      <c r="D200" s="7">
        <f>عربي!H199</f>
        <v>0</v>
      </c>
      <c r="E200" s="7" t="str">
        <f>عربي!I199</f>
        <v>دون المستوى</v>
      </c>
      <c r="F200" s="7">
        <f>إنجليزي!H199</f>
        <v>0</v>
      </c>
      <c r="G200" s="7" t="str">
        <f>إنجليزي!I199</f>
        <v>دون المستوى</v>
      </c>
      <c r="H200" s="7">
        <f>دراسات!H199</f>
        <v>0</v>
      </c>
      <c r="I200" s="7" t="str">
        <f>دراسات!I199</f>
        <v>دون المستوى</v>
      </c>
      <c r="J200" s="7">
        <f>رياضيات!I199</f>
        <v>0</v>
      </c>
      <c r="K200" s="7" t="str">
        <f>رياضيات!J199</f>
        <v>دون المستوى</v>
      </c>
      <c r="L200" s="7">
        <f>علوم!I199</f>
        <v>0</v>
      </c>
      <c r="M200" s="7" t="str">
        <f>علوم!J199</f>
        <v>دون المستوى</v>
      </c>
      <c r="N200" s="7">
        <f>فنية!H199</f>
        <v>0</v>
      </c>
      <c r="O200" s="7" t="str">
        <f>فنية!I199</f>
        <v>دون المستوى</v>
      </c>
      <c r="P200" s="7">
        <f>حاسب!I199</f>
        <v>0</v>
      </c>
      <c r="Q200" s="7" t="str">
        <f>حاسب!J199</f>
        <v>دون المستوى</v>
      </c>
      <c r="R200" s="7">
        <f t="shared" si="39"/>
        <v>0</v>
      </c>
      <c r="S200" s="7">
        <f>دين!H199</f>
        <v>0</v>
      </c>
      <c r="T200" s="7" t="str">
        <f>دين!I199</f>
        <v>دون المستوى</v>
      </c>
      <c r="U200" s="14" t="str">
        <f t="shared" si="41"/>
        <v>راسب</v>
      </c>
      <c r="V200" s="10" t="str">
        <f t="shared" si="42"/>
        <v>/عربى/</v>
      </c>
      <c r="W200" s="10" t="str">
        <f t="shared" si="43"/>
        <v>/انجليزى/</v>
      </c>
      <c r="X200" s="10" t="str">
        <f t="shared" si="44"/>
        <v>/دراسات/</v>
      </c>
      <c r="Y200" s="10" t="str">
        <f t="shared" si="45"/>
        <v>/رياضيات/</v>
      </c>
      <c r="Z200" s="10" t="str">
        <f t="shared" si="46"/>
        <v>/علوم/</v>
      </c>
      <c r="AA200" s="10" t="str">
        <f t="shared" si="47"/>
        <v>/تربية فنية/</v>
      </c>
      <c r="AB200" s="10" t="str">
        <f t="shared" si="48"/>
        <v>/حاسب الى/</v>
      </c>
      <c r="AC200" s="10" t="str">
        <f t="shared" si="49"/>
        <v>/مجموع/</v>
      </c>
      <c r="AD200" s="10" t="str">
        <f t="shared" si="50"/>
        <v>/دين/</v>
      </c>
      <c r="AE200" s="13" t="str">
        <f t="shared" si="51"/>
        <v>/عربى/ /انجليزى/ /دراسات/ /رياضيات/ /علوم/ /تربية فنية//حاسب الى//مجموع//دين/</v>
      </c>
      <c r="BF200" s="19">
        <f t="shared" si="40"/>
        <v>1</v>
      </c>
    </row>
    <row r="201" spans="2:58" s="7" customFormat="1" ht="35.1" customHeight="1" thickTop="1" thickBot="1">
      <c r="B201" s="7">
        <v>199</v>
      </c>
      <c r="C201" s="7" t="str">
        <f>عربي!B200</f>
        <v>علياء رضا جاد الحق عبد الرحمن الشك</v>
      </c>
      <c r="D201" s="7">
        <f>عربي!H200</f>
        <v>0</v>
      </c>
      <c r="E201" s="7" t="str">
        <f>عربي!I200</f>
        <v>دون المستوى</v>
      </c>
      <c r="F201" s="7">
        <f>إنجليزي!H200</f>
        <v>0</v>
      </c>
      <c r="G201" s="7" t="str">
        <f>إنجليزي!I200</f>
        <v>دون المستوى</v>
      </c>
      <c r="H201" s="7">
        <f>دراسات!H200</f>
        <v>0</v>
      </c>
      <c r="I201" s="7" t="str">
        <f>دراسات!I200</f>
        <v>دون المستوى</v>
      </c>
      <c r="J201" s="7">
        <f>رياضيات!I200</f>
        <v>0</v>
      </c>
      <c r="K201" s="7" t="str">
        <f>رياضيات!J200</f>
        <v>دون المستوى</v>
      </c>
      <c r="L201" s="7">
        <f>علوم!I200</f>
        <v>0</v>
      </c>
      <c r="M201" s="7" t="str">
        <f>علوم!J200</f>
        <v>دون المستوى</v>
      </c>
      <c r="N201" s="7">
        <f>فنية!H200</f>
        <v>0</v>
      </c>
      <c r="O201" s="7" t="str">
        <f>فنية!I200</f>
        <v>دون المستوى</v>
      </c>
      <c r="P201" s="7">
        <f>حاسب!I200</f>
        <v>0</v>
      </c>
      <c r="Q201" s="7" t="str">
        <f>حاسب!J200</f>
        <v>دون المستوى</v>
      </c>
      <c r="R201" s="7">
        <f t="shared" si="39"/>
        <v>0</v>
      </c>
      <c r="S201" s="7">
        <f>دين!H200</f>
        <v>0</v>
      </c>
      <c r="T201" s="7" t="str">
        <f>دين!I200</f>
        <v>دون المستوى</v>
      </c>
      <c r="U201" s="14" t="str">
        <f t="shared" si="41"/>
        <v>راسب</v>
      </c>
      <c r="V201" s="10" t="str">
        <f t="shared" si="42"/>
        <v>/عربى/</v>
      </c>
      <c r="W201" s="10" t="str">
        <f t="shared" si="43"/>
        <v>/انجليزى/</v>
      </c>
      <c r="X201" s="10" t="str">
        <f t="shared" si="44"/>
        <v>/دراسات/</v>
      </c>
      <c r="Y201" s="10" t="str">
        <f t="shared" si="45"/>
        <v>/رياضيات/</v>
      </c>
      <c r="Z201" s="10" t="str">
        <f t="shared" si="46"/>
        <v>/علوم/</v>
      </c>
      <c r="AA201" s="10" t="str">
        <f t="shared" si="47"/>
        <v>/تربية فنية/</v>
      </c>
      <c r="AB201" s="10" t="str">
        <f t="shared" si="48"/>
        <v>/حاسب الى/</v>
      </c>
      <c r="AC201" s="10" t="str">
        <f t="shared" si="49"/>
        <v>/مجموع/</v>
      </c>
      <c r="AD201" s="10" t="str">
        <f t="shared" si="50"/>
        <v>/دين/</v>
      </c>
      <c r="AE201" s="13" t="str">
        <f t="shared" si="51"/>
        <v>/عربى/ /انجليزى/ /دراسات/ /رياضيات/ /علوم/ /تربية فنية//حاسب الى//مجموع//دين/</v>
      </c>
      <c r="BF201" s="19">
        <f t="shared" si="40"/>
        <v>1</v>
      </c>
    </row>
    <row r="202" spans="2:58" s="7" customFormat="1" ht="35.1" customHeight="1" thickTop="1" thickBot="1">
      <c r="B202" s="7">
        <v>200</v>
      </c>
      <c r="C202" s="7" t="str">
        <f>عربي!B201</f>
        <v>عليه عبد الحكيم السعيد عبد العزيز عوض</v>
      </c>
      <c r="D202" s="7">
        <f>عربي!H201</f>
        <v>0</v>
      </c>
      <c r="E202" s="7" t="str">
        <f>عربي!I201</f>
        <v>دون المستوى</v>
      </c>
      <c r="F202" s="7">
        <f>إنجليزي!H201</f>
        <v>0</v>
      </c>
      <c r="G202" s="7" t="str">
        <f>إنجليزي!I201</f>
        <v>دون المستوى</v>
      </c>
      <c r="H202" s="7">
        <f>دراسات!H201</f>
        <v>0</v>
      </c>
      <c r="I202" s="7" t="str">
        <f>دراسات!I201</f>
        <v>دون المستوى</v>
      </c>
      <c r="J202" s="7">
        <f>رياضيات!I201</f>
        <v>0</v>
      </c>
      <c r="K202" s="7" t="str">
        <f>رياضيات!J201</f>
        <v>دون المستوى</v>
      </c>
      <c r="L202" s="7">
        <f>علوم!I201</f>
        <v>0</v>
      </c>
      <c r="M202" s="7" t="str">
        <f>علوم!J201</f>
        <v>دون المستوى</v>
      </c>
      <c r="N202" s="7">
        <f>فنية!H201</f>
        <v>0</v>
      </c>
      <c r="O202" s="7" t="str">
        <f>فنية!I201</f>
        <v>دون المستوى</v>
      </c>
      <c r="P202" s="7">
        <f>حاسب!I201</f>
        <v>0</v>
      </c>
      <c r="Q202" s="7" t="str">
        <f>حاسب!J201</f>
        <v>دون المستوى</v>
      </c>
      <c r="R202" s="7">
        <f t="shared" si="39"/>
        <v>0</v>
      </c>
      <c r="S202" s="7">
        <f>دين!H201</f>
        <v>0</v>
      </c>
      <c r="T202" s="7" t="str">
        <f>دين!I201</f>
        <v>دون المستوى</v>
      </c>
      <c r="U202" s="14" t="str">
        <f t="shared" si="41"/>
        <v>راسب</v>
      </c>
      <c r="V202" s="10" t="str">
        <f t="shared" si="42"/>
        <v>/عربى/</v>
      </c>
      <c r="W202" s="10" t="str">
        <f t="shared" si="43"/>
        <v>/انجليزى/</v>
      </c>
      <c r="X202" s="10" t="str">
        <f t="shared" si="44"/>
        <v>/دراسات/</v>
      </c>
      <c r="Y202" s="10" t="str">
        <f t="shared" si="45"/>
        <v>/رياضيات/</v>
      </c>
      <c r="Z202" s="10" t="str">
        <f t="shared" si="46"/>
        <v>/علوم/</v>
      </c>
      <c r="AA202" s="10" t="str">
        <f t="shared" si="47"/>
        <v>/تربية فنية/</v>
      </c>
      <c r="AB202" s="10" t="str">
        <f t="shared" si="48"/>
        <v>/حاسب الى/</v>
      </c>
      <c r="AC202" s="10" t="str">
        <f t="shared" si="49"/>
        <v>/مجموع/</v>
      </c>
      <c r="AD202" s="10" t="str">
        <f t="shared" si="50"/>
        <v>/دين/</v>
      </c>
      <c r="AE202" s="13" t="str">
        <f t="shared" si="51"/>
        <v>/عربى/ /انجليزى/ /دراسات/ /رياضيات/ /علوم/ /تربية فنية//حاسب الى//مجموع//دين/</v>
      </c>
      <c r="BF202" s="19">
        <f t="shared" si="40"/>
        <v>1</v>
      </c>
    </row>
    <row r="203" spans="2:58" s="7" customFormat="1" ht="35.1" customHeight="1" thickTop="1" thickBot="1">
      <c r="B203" s="7">
        <v>201</v>
      </c>
      <c r="C203" s="7" t="str">
        <f>عربي!B202</f>
        <v>عنان السعيد عبد العاطي عبد العزيز حرب</v>
      </c>
      <c r="D203" s="7">
        <f>عربي!H202</f>
        <v>0</v>
      </c>
      <c r="E203" s="7" t="str">
        <f>عربي!I202</f>
        <v>دون المستوى</v>
      </c>
      <c r="F203" s="7">
        <f>إنجليزي!H202</f>
        <v>0</v>
      </c>
      <c r="G203" s="7" t="str">
        <f>إنجليزي!I202</f>
        <v>دون المستوى</v>
      </c>
      <c r="H203" s="7">
        <f>دراسات!H202</f>
        <v>0</v>
      </c>
      <c r="I203" s="7" t="str">
        <f>دراسات!I202</f>
        <v>دون المستوى</v>
      </c>
      <c r="J203" s="7">
        <f>رياضيات!I202</f>
        <v>0</v>
      </c>
      <c r="K203" s="7" t="str">
        <f>رياضيات!J202</f>
        <v>دون المستوى</v>
      </c>
      <c r="L203" s="7">
        <f>علوم!I202</f>
        <v>0</v>
      </c>
      <c r="M203" s="7" t="str">
        <f>علوم!J202</f>
        <v>دون المستوى</v>
      </c>
      <c r="N203" s="7">
        <f>فنية!H202</f>
        <v>0</v>
      </c>
      <c r="O203" s="7" t="str">
        <f>فنية!I202</f>
        <v>دون المستوى</v>
      </c>
      <c r="P203" s="7">
        <f>حاسب!I202</f>
        <v>0</v>
      </c>
      <c r="Q203" s="7" t="str">
        <f>حاسب!J202</f>
        <v>دون المستوى</v>
      </c>
      <c r="R203" s="7">
        <f t="shared" si="39"/>
        <v>0</v>
      </c>
      <c r="S203" s="7">
        <f>دين!H202</f>
        <v>0</v>
      </c>
      <c r="T203" s="7" t="str">
        <f>دين!I202</f>
        <v>دون المستوى</v>
      </c>
      <c r="U203" s="14" t="str">
        <f t="shared" si="41"/>
        <v>راسب</v>
      </c>
      <c r="V203" s="10" t="str">
        <f t="shared" si="42"/>
        <v>/عربى/</v>
      </c>
      <c r="W203" s="10" t="str">
        <f t="shared" si="43"/>
        <v>/انجليزى/</v>
      </c>
      <c r="X203" s="10" t="str">
        <f t="shared" si="44"/>
        <v>/دراسات/</v>
      </c>
      <c r="Y203" s="10" t="str">
        <f t="shared" si="45"/>
        <v>/رياضيات/</v>
      </c>
      <c r="Z203" s="10" t="str">
        <f t="shared" si="46"/>
        <v>/علوم/</v>
      </c>
      <c r="AA203" s="10" t="str">
        <f t="shared" si="47"/>
        <v>/تربية فنية/</v>
      </c>
      <c r="AB203" s="10" t="str">
        <f t="shared" si="48"/>
        <v>/حاسب الى/</v>
      </c>
      <c r="AC203" s="10" t="str">
        <f t="shared" si="49"/>
        <v>/مجموع/</v>
      </c>
      <c r="AD203" s="10" t="str">
        <f t="shared" si="50"/>
        <v>/دين/</v>
      </c>
      <c r="AE203" s="13" t="str">
        <f t="shared" si="51"/>
        <v>/عربى/ /انجليزى/ /دراسات/ /رياضيات/ /علوم/ /تربية فنية//حاسب الى//مجموع//دين/</v>
      </c>
      <c r="BF203" s="19">
        <f t="shared" si="40"/>
        <v>1</v>
      </c>
    </row>
    <row r="204" spans="2:58" s="7" customFormat="1" ht="35.1" customHeight="1" thickTop="1" thickBot="1">
      <c r="B204" s="7">
        <v>202</v>
      </c>
      <c r="C204" s="7" t="str">
        <f>عربي!B203</f>
        <v>غادة حسنى عبد الله شعلان</v>
      </c>
      <c r="D204" s="7">
        <f>عربي!H203</f>
        <v>0</v>
      </c>
      <c r="E204" s="7" t="str">
        <f>عربي!I203</f>
        <v>دون المستوى</v>
      </c>
      <c r="F204" s="7">
        <f>إنجليزي!H203</f>
        <v>0</v>
      </c>
      <c r="G204" s="7" t="str">
        <f>إنجليزي!I203</f>
        <v>دون المستوى</v>
      </c>
      <c r="H204" s="7">
        <f>دراسات!H203</f>
        <v>0</v>
      </c>
      <c r="I204" s="7" t="str">
        <f>دراسات!I203</f>
        <v>دون المستوى</v>
      </c>
      <c r="J204" s="7">
        <f>رياضيات!I203</f>
        <v>0</v>
      </c>
      <c r="K204" s="7" t="str">
        <f>رياضيات!J203</f>
        <v>دون المستوى</v>
      </c>
      <c r="L204" s="7">
        <f>علوم!I203</f>
        <v>0</v>
      </c>
      <c r="M204" s="7" t="str">
        <f>علوم!J203</f>
        <v>دون المستوى</v>
      </c>
      <c r="N204" s="7">
        <f>فنية!H203</f>
        <v>0</v>
      </c>
      <c r="O204" s="7" t="str">
        <f>فنية!I203</f>
        <v>دون المستوى</v>
      </c>
      <c r="P204" s="7">
        <f>حاسب!I203</f>
        <v>0</v>
      </c>
      <c r="Q204" s="7" t="str">
        <f>حاسب!J203</f>
        <v>دون المستوى</v>
      </c>
      <c r="R204" s="7">
        <f t="shared" si="39"/>
        <v>0</v>
      </c>
      <c r="S204" s="7">
        <f>دين!H203</f>
        <v>0</v>
      </c>
      <c r="T204" s="7" t="str">
        <f>دين!I203</f>
        <v>دون المستوى</v>
      </c>
      <c r="U204" s="14" t="str">
        <f t="shared" si="41"/>
        <v>راسب</v>
      </c>
      <c r="V204" s="10" t="str">
        <f t="shared" si="42"/>
        <v>/عربى/</v>
      </c>
      <c r="W204" s="10" t="str">
        <f t="shared" si="43"/>
        <v>/انجليزى/</v>
      </c>
      <c r="X204" s="10" t="str">
        <f t="shared" si="44"/>
        <v>/دراسات/</v>
      </c>
      <c r="Y204" s="10" t="str">
        <f t="shared" si="45"/>
        <v>/رياضيات/</v>
      </c>
      <c r="Z204" s="10" t="str">
        <f t="shared" si="46"/>
        <v>/علوم/</v>
      </c>
      <c r="AA204" s="10" t="str">
        <f t="shared" si="47"/>
        <v>/تربية فنية/</v>
      </c>
      <c r="AB204" s="10" t="str">
        <f t="shared" si="48"/>
        <v>/حاسب الى/</v>
      </c>
      <c r="AC204" s="10" t="str">
        <f t="shared" si="49"/>
        <v>/مجموع/</v>
      </c>
      <c r="AD204" s="10" t="str">
        <f t="shared" si="50"/>
        <v>/دين/</v>
      </c>
      <c r="AE204" s="13" t="str">
        <f t="shared" si="51"/>
        <v>/عربى/ /انجليزى/ /دراسات/ /رياضيات/ /علوم/ /تربية فنية//حاسب الى//مجموع//دين/</v>
      </c>
      <c r="BF204" s="19">
        <f t="shared" si="40"/>
        <v>1</v>
      </c>
    </row>
    <row r="205" spans="2:58" s="7" customFormat="1" ht="35.1" customHeight="1" thickTop="1" thickBot="1">
      <c r="B205" s="7">
        <v>203</v>
      </c>
      <c r="C205" s="7" t="str">
        <f>عربي!B204</f>
        <v>غادة محمد مجد إبراهيم الغباري</v>
      </c>
      <c r="D205" s="7">
        <f>عربي!H204</f>
        <v>0</v>
      </c>
      <c r="E205" s="7" t="str">
        <f>عربي!I204</f>
        <v>دون المستوى</v>
      </c>
      <c r="F205" s="7">
        <f>إنجليزي!H204</f>
        <v>0</v>
      </c>
      <c r="G205" s="7" t="str">
        <f>إنجليزي!I204</f>
        <v>دون المستوى</v>
      </c>
      <c r="H205" s="7">
        <f>دراسات!H204</f>
        <v>0</v>
      </c>
      <c r="I205" s="7" t="str">
        <f>دراسات!I204</f>
        <v>دون المستوى</v>
      </c>
      <c r="J205" s="7">
        <f>رياضيات!I204</f>
        <v>0</v>
      </c>
      <c r="K205" s="7" t="str">
        <f>رياضيات!J204</f>
        <v>دون المستوى</v>
      </c>
      <c r="L205" s="7">
        <f>علوم!I204</f>
        <v>0</v>
      </c>
      <c r="M205" s="7" t="str">
        <f>علوم!J204</f>
        <v>دون المستوى</v>
      </c>
      <c r="N205" s="7">
        <f>فنية!H204</f>
        <v>0</v>
      </c>
      <c r="O205" s="7" t="str">
        <f>فنية!I204</f>
        <v>دون المستوى</v>
      </c>
      <c r="P205" s="7">
        <f>حاسب!I204</f>
        <v>0</v>
      </c>
      <c r="Q205" s="7" t="str">
        <f>حاسب!J204</f>
        <v>دون المستوى</v>
      </c>
      <c r="R205" s="7">
        <f t="shared" si="39"/>
        <v>0</v>
      </c>
      <c r="S205" s="7">
        <f>دين!H204</f>
        <v>0</v>
      </c>
      <c r="T205" s="7" t="str">
        <f>دين!I204</f>
        <v>دون المستوى</v>
      </c>
      <c r="U205" s="14" t="str">
        <f t="shared" si="41"/>
        <v>راسب</v>
      </c>
      <c r="V205" s="10" t="str">
        <f t="shared" si="42"/>
        <v>/عربى/</v>
      </c>
      <c r="W205" s="10" t="str">
        <f t="shared" si="43"/>
        <v>/انجليزى/</v>
      </c>
      <c r="X205" s="10" t="str">
        <f t="shared" si="44"/>
        <v>/دراسات/</v>
      </c>
      <c r="Y205" s="10" t="str">
        <f t="shared" si="45"/>
        <v>/رياضيات/</v>
      </c>
      <c r="Z205" s="10" t="str">
        <f t="shared" si="46"/>
        <v>/علوم/</v>
      </c>
      <c r="AA205" s="10" t="str">
        <f t="shared" si="47"/>
        <v>/تربية فنية/</v>
      </c>
      <c r="AB205" s="10" t="str">
        <f t="shared" si="48"/>
        <v>/حاسب الى/</v>
      </c>
      <c r="AC205" s="10" t="str">
        <f t="shared" si="49"/>
        <v>/مجموع/</v>
      </c>
      <c r="AD205" s="10" t="str">
        <f t="shared" si="50"/>
        <v>/دين/</v>
      </c>
      <c r="AE205" s="13" t="str">
        <f t="shared" si="51"/>
        <v>/عربى/ /انجليزى/ /دراسات/ /رياضيات/ /علوم/ /تربية فنية//حاسب الى//مجموع//دين/</v>
      </c>
      <c r="BF205" s="19">
        <f t="shared" si="40"/>
        <v>1</v>
      </c>
    </row>
    <row r="206" spans="2:58" s="7" customFormat="1" ht="35.1" customHeight="1" thickTop="1" thickBot="1">
      <c r="B206" s="7">
        <v>204</v>
      </c>
      <c r="C206" s="7" t="str">
        <f>عربي!B205</f>
        <v>فاطمه الزهراء حمدان زكى أحمد البساطى</v>
      </c>
      <c r="D206" s="7">
        <f>عربي!H205</f>
        <v>0</v>
      </c>
      <c r="E206" s="7" t="str">
        <f>عربي!I205</f>
        <v>دون المستوى</v>
      </c>
      <c r="F206" s="7">
        <f>إنجليزي!H205</f>
        <v>0</v>
      </c>
      <c r="G206" s="7" t="str">
        <f>إنجليزي!I205</f>
        <v>دون المستوى</v>
      </c>
      <c r="H206" s="7">
        <f>دراسات!H205</f>
        <v>0</v>
      </c>
      <c r="I206" s="7" t="str">
        <f>دراسات!I205</f>
        <v>دون المستوى</v>
      </c>
      <c r="J206" s="7">
        <f>رياضيات!I205</f>
        <v>0</v>
      </c>
      <c r="K206" s="7" t="str">
        <f>رياضيات!J205</f>
        <v>دون المستوى</v>
      </c>
      <c r="L206" s="7">
        <f>علوم!I205</f>
        <v>0</v>
      </c>
      <c r="M206" s="7" t="str">
        <f>علوم!J205</f>
        <v>دون المستوى</v>
      </c>
      <c r="N206" s="7">
        <f>فنية!H205</f>
        <v>0</v>
      </c>
      <c r="O206" s="7" t="str">
        <f>فنية!I205</f>
        <v>دون المستوى</v>
      </c>
      <c r="P206" s="7">
        <f>حاسب!I205</f>
        <v>0</v>
      </c>
      <c r="Q206" s="7" t="str">
        <f>حاسب!J205</f>
        <v>دون المستوى</v>
      </c>
      <c r="R206" s="7">
        <f t="shared" si="39"/>
        <v>0</v>
      </c>
      <c r="S206" s="7">
        <f>دين!H205</f>
        <v>0</v>
      </c>
      <c r="T206" s="7" t="str">
        <f>دين!I205</f>
        <v>دون المستوى</v>
      </c>
      <c r="U206" s="14" t="str">
        <f t="shared" si="41"/>
        <v>راسب</v>
      </c>
      <c r="V206" s="10" t="str">
        <f t="shared" si="42"/>
        <v>/عربى/</v>
      </c>
      <c r="W206" s="10" t="str">
        <f t="shared" si="43"/>
        <v>/انجليزى/</v>
      </c>
      <c r="X206" s="10" t="str">
        <f t="shared" si="44"/>
        <v>/دراسات/</v>
      </c>
      <c r="Y206" s="10" t="str">
        <f t="shared" si="45"/>
        <v>/رياضيات/</v>
      </c>
      <c r="Z206" s="10" t="str">
        <f t="shared" si="46"/>
        <v>/علوم/</v>
      </c>
      <c r="AA206" s="10" t="str">
        <f t="shared" si="47"/>
        <v>/تربية فنية/</v>
      </c>
      <c r="AB206" s="10" t="str">
        <f t="shared" si="48"/>
        <v>/حاسب الى/</v>
      </c>
      <c r="AC206" s="10" t="str">
        <f t="shared" si="49"/>
        <v>/مجموع/</v>
      </c>
      <c r="AD206" s="10" t="str">
        <f t="shared" si="50"/>
        <v>/دين/</v>
      </c>
      <c r="AE206" s="13" t="str">
        <f t="shared" si="51"/>
        <v>/عربى/ /انجليزى/ /دراسات/ /رياضيات/ /علوم/ /تربية فنية//حاسب الى//مجموع//دين/</v>
      </c>
      <c r="BF206" s="19">
        <f t="shared" si="40"/>
        <v>1</v>
      </c>
    </row>
    <row r="207" spans="2:58" s="7" customFormat="1" ht="35.1" customHeight="1" thickTop="1" thickBot="1">
      <c r="B207" s="7">
        <v>205</v>
      </c>
      <c r="C207" s="7" t="str">
        <f>عربي!B206</f>
        <v>فاطمه الزهراء عبد الغنى عبد المجيد العربى</v>
      </c>
      <c r="D207" s="7">
        <f>عربي!H206</f>
        <v>0</v>
      </c>
      <c r="E207" s="7" t="str">
        <f>عربي!I206</f>
        <v>دون المستوى</v>
      </c>
      <c r="F207" s="7">
        <f>إنجليزي!H206</f>
        <v>0</v>
      </c>
      <c r="G207" s="7" t="str">
        <f>إنجليزي!I206</f>
        <v>دون المستوى</v>
      </c>
      <c r="H207" s="7">
        <f>دراسات!H206</f>
        <v>0</v>
      </c>
      <c r="I207" s="7" t="str">
        <f>دراسات!I206</f>
        <v>دون المستوى</v>
      </c>
      <c r="J207" s="7">
        <f>رياضيات!I206</f>
        <v>0</v>
      </c>
      <c r="K207" s="7" t="str">
        <f>رياضيات!J206</f>
        <v>دون المستوى</v>
      </c>
      <c r="L207" s="7">
        <f>علوم!I206</f>
        <v>0</v>
      </c>
      <c r="M207" s="7" t="str">
        <f>علوم!J206</f>
        <v>دون المستوى</v>
      </c>
      <c r="N207" s="7">
        <f>فنية!H206</f>
        <v>0</v>
      </c>
      <c r="O207" s="7" t="str">
        <f>فنية!I206</f>
        <v>دون المستوى</v>
      </c>
      <c r="P207" s="7">
        <f>حاسب!I206</f>
        <v>0</v>
      </c>
      <c r="Q207" s="7" t="str">
        <f>حاسب!J206</f>
        <v>دون المستوى</v>
      </c>
      <c r="R207" s="7">
        <f t="shared" si="39"/>
        <v>0</v>
      </c>
      <c r="S207" s="7">
        <f>دين!H206</f>
        <v>0</v>
      </c>
      <c r="T207" s="7" t="str">
        <f>دين!I206</f>
        <v>دون المستوى</v>
      </c>
      <c r="U207" s="14" t="str">
        <f t="shared" si="41"/>
        <v>راسب</v>
      </c>
      <c r="V207" s="10" t="str">
        <f t="shared" si="42"/>
        <v>/عربى/</v>
      </c>
      <c r="W207" s="10" t="str">
        <f t="shared" si="43"/>
        <v>/انجليزى/</v>
      </c>
      <c r="X207" s="10" t="str">
        <f t="shared" si="44"/>
        <v>/دراسات/</v>
      </c>
      <c r="Y207" s="10" t="str">
        <f t="shared" si="45"/>
        <v>/رياضيات/</v>
      </c>
      <c r="Z207" s="10" t="str">
        <f t="shared" si="46"/>
        <v>/علوم/</v>
      </c>
      <c r="AA207" s="10" t="str">
        <f t="shared" si="47"/>
        <v>/تربية فنية/</v>
      </c>
      <c r="AB207" s="10" t="str">
        <f t="shared" si="48"/>
        <v>/حاسب الى/</v>
      </c>
      <c r="AC207" s="10" t="str">
        <f t="shared" si="49"/>
        <v>/مجموع/</v>
      </c>
      <c r="AD207" s="10" t="str">
        <f t="shared" si="50"/>
        <v>/دين/</v>
      </c>
      <c r="AE207" s="13" t="str">
        <f t="shared" si="51"/>
        <v>/عربى/ /انجليزى/ /دراسات/ /رياضيات/ /علوم/ /تربية فنية//حاسب الى//مجموع//دين/</v>
      </c>
      <c r="BF207" s="19">
        <f t="shared" si="40"/>
        <v>1</v>
      </c>
    </row>
    <row r="208" spans="2:58" s="7" customFormat="1" ht="35.1" customHeight="1" thickTop="1" thickBot="1">
      <c r="B208" s="7">
        <v>206</v>
      </c>
      <c r="C208" s="7" t="str">
        <f>عربي!B207</f>
        <v>فاطمه السيد عبد الفتاح عبد الفتاح</v>
      </c>
      <c r="D208" s="7">
        <f>عربي!H207</f>
        <v>0</v>
      </c>
      <c r="E208" s="7" t="str">
        <f>عربي!I207</f>
        <v>دون المستوى</v>
      </c>
      <c r="F208" s="7">
        <f>إنجليزي!H207</f>
        <v>0</v>
      </c>
      <c r="G208" s="7" t="str">
        <f>إنجليزي!I207</f>
        <v>دون المستوى</v>
      </c>
      <c r="H208" s="7">
        <f>دراسات!H207</f>
        <v>0</v>
      </c>
      <c r="I208" s="7" t="str">
        <f>دراسات!I207</f>
        <v>دون المستوى</v>
      </c>
      <c r="J208" s="7">
        <f>رياضيات!I207</f>
        <v>0</v>
      </c>
      <c r="K208" s="7" t="str">
        <f>رياضيات!J207</f>
        <v>دون المستوى</v>
      </c>
      <c r="L208" s="7">
        <f>علوم!I207</f>
        <v>0</v>
      </c>
      <c r="M208" s="7" t="str">
        <f>علوم!J207</f>
        <v>دون المستوى</v>
      </c>
      <c r="N208" s="7">
        <f>فنية!H207</f>
        <v>0</v>
      </c>
      <c r="O208" s="7" t="str">
        <f>فنية!I207</f>
        <v>دون المستوى</v>
      </c>
      <c r="P208" s="7">
        <f>حاسب!I207</f>
        <v>0</v>
      </c>
      <c r="Q208" s="7" t="str">
        <f>حاسب!J207</f>
        <v>دون المستوى</v>
      </c>
      <c r="R208" s="7">
        <f t="shared" si="39"/>
        <v>0</v>
      </c>
      <c r="S208" s="7">
        <f>دين!H207</f>
        <v>0</v>
      </c>
      <c r="T208" s="7" t="str">
        <f>دين!I207</f>
        <v>دون المستوى</v>
      </c>
      <c r="U208" s="14" t="str">
        <f t="shared" si="41"/>
        <v>راسب</v>
      </c>
      <c r="V208" s="10" t="str">
        <f t="shared" si="42"/>
        <v>/عربى/</v>
      </c>
      <c r="W208" s="10" t="str">
        <f t="shared" si="43"/>
        <v>/انجليزى/</v>
      </c>
      <c r="X208" s="10" t="str">
        <f t="shared" si="44"/>
        <v>/دراسات/</v>
      </c>
      <c r="Y208" s="10" t="str">
        <f t="shared" si="45"/>
        <v>/رياضيات/</v>
      </c>
      <c r="Z208" s="10" t="str">
        <f t="shared" si="46"/>
        <v>/علوم/</v>
      </c>
      <c r="AA208" s="10" t="str">
        <f t="shared" si="47"/>
        <v>/تربية فنية/</v>
      </c>
      <c r="AB208" s="10" t="str">
        <f t="shared" si="48"/>
        <v>/حاسب الى/</v>
      </c>
      <c r="AC208" s="10" t="str">
        <f t="shared" si="49"/>
        <v>/مجموع/</v>
      </c>
      <c r="AD208" s="10" t="str">
        <f t="shared" si="50"/>
        <v>/دين/</v>
      </c>
      <c r="AE208" s="13" t="str">
        <f t="shared" si="51"/>
        <v>/عربى/ /انجليزى/ /دراسات/ /رياضيات/ /علوم/ /تربية فنية//حاسب الى//مجموع//دين/</v>
      </c>
      <c r="BF208" s="19">
        <f t="shared" si="40"/>
        <v>1</v>
      </c>
    </row>
    <row r="209" spans="2:58" s="7" customFormat="1" ht="35.1" customHeight="1" thickTop="1" thickBot="1">
      <c r="B209" s="7">
        <v>207</v>
      </c>
      <c r="C209" s="7" t="str">
        <f>عربي!B208</f>
        <v>فاطمه كامل  بدر السيد وفا</v>
      </c>
      <c r="D209" s="7">
        <f>عربي!H208</f>
        <v>0</v>
      </c>
      <c r="E209" s="7" t="str">
        <f>عربي!I208</f>
        <v>دون المستوى</v>
      </c>
      <c r="F209" s="7">
        <f>إنجليزي!H208</f>
        <v>0</v>
      </c>
      <c r="G209" s="7" t="str">
        <f>إنجليزي!I208</f>
        <v>دون المستوى</v>
      </c>
      <c r="H209" s="7">
        <f>دراسات!H208</f>
        <v>0</v>
      </c>
      <c r="I209" s="7" t="str">
        <f>دراسات!I208</f>
        <v>دون المستوى</v>
      </c>
      <c r="J209" s="7">
        <f>رياضيات!I208</f>
        <v>0</v>
      </c>
      <c r="K209" s="7" t="str">
        <f>رياضيات!J208</f>
        <v>دون المستوى</v>
      </c>
      <c r="L209" s="7">
        <f>علوم!I208</f>
        <v>0</v>
      </c>
      <c r="M209" s="7" t="str">
        <f>علوم!J208</f>
        <v>دون المستوى</v>
      </c>
      <c r="N209" s="7">
        <f>فنية!H208</f>
        <v>0</v>
      </c>
      <c r="O209" s="7" t="str">
        <f>فنية!I208</f>
        <v>دون المستوى</v>
      </c>
      <c r="P209" s="7">
        <f>حاسب!I208</f>
        <v>0</v>
      </c>
      <c r="Q209" s="7" t="str">
        <f>حاسب!J208</f>
        <v>دون المستوى</v>
      </c>
      <c r="R209" s="7">
        <f t="shared" si="39"/>
        <v>0</v>
      </c>
      <c r="S209" s="7">
        <f>دين!H208</f>
        <v>0</v>
      </c>
      <c r="T209" s="7" t="str">
        <f>دين!I208</f>
        <v>دون المستوى</v>
      </c>
      <c r="U209" s="14" t="str">
        <f t="shared" si="41"/>
        <v>راسب</v>
      </c>
      <c r="V209" s="10" t="str">
        <f t="shared" si="42"/>
        <v>/عربى/</v>
      </c>
      <c r="W209" s="10" t="str">
        <f t="shared" si="43"/>
        <v>/انجليزى/</v>
      </c>
      <c r="X209" s="10" t="str">
        <f t="shared" si="44"/>
        <v>/دراسات/</v>
      </c>
      <c r="Y209" s="10" t="str">
        <f t="shared" si="45"/>
        <v>/رياضيات/</v>
      </c>
      <c r="Z209" s="10" t="str">
        <f t="shared" si="46"/>
        <v>/علوم/</v>
      </c>
      <c r="AA209" s="10" t="str">
        <f t="shared" si="47"/>
        <v>/تربية فنية/</v>
      </c>
      <c r="AB209" s="10" t="str">
        <f t="shared" si="48"/>
        <v>/حاسب الى/</v>
      </c>
      <c r="AC209" s="10" t="str">
        <f t="shared" si="49"/>
        <v>/مجموع/</v>
      </c>
      <c r="AD209" s="10" t="str">
        <f t="shared" si="50"/>
        <v>/دين/</v>
      </c>
      <c r="AE209" s="13" t="str">
        <f t="shared" si="51"/>
        <v>/عربى/ /انجليزى/ /دراسات/ /رياضيات/ /علوم/ /تربية فنية//حاسب الى//مجموع//دين/</v>
      </c>
      <c r="BF209" s="19">
        <f t="shared" si="40"/>
        <v>1</v>
      </c>
    </row>
    <row r="210" spans="2:58" s="7" customFormat="1" ht="35.1" customHeight="1" thickTop="1" thickBot="1">
      <c r="B210" s="7">
        <v>208</v>
      </c>
      <c r="C210" s="7" t="str">
        <f>عربي!B209</f>
        <v>فاطمه محمد حسب الله السيد</v>
      </c>
      <c r="D210" s="7">
        <f>عربي!H209</f>
        <v>0</v>
      </c>
      <c r="E210" s="7" t="str">
        <f>عربي!I209</f>
        <v>دون المستوى</v>
      </c>
      <c r="F210" s="7">
        <f>إنجليزي!H209</f>
        <v>0</v>
      </c>
      <c r="G210" s="7" t="str">
        <f>إنجليزي!I209</f>
        <v>دون المستوى</v>
      </c>
      <c r="H210" s="7">
        <f>دراسات!H209</f>
        <v>0</v>
      </c>
      <c r="I210" s="7" t="str">
        <f>دراسات!I209</f>
        <v>دون المستوى</v>
      </c>
      <c r="J210" s="7">
        <f>رياضيات!I209</f>
        <v>0</v>
      </c>
      <c r="K210" s="7" t="str">
        <f>رياضيات!J209</f>
        <v>دون المستوى</v>
      </c>
      <c r="L210" s="7">
        <f>علوم!I209</f>
        <v>0</v>
      </c>
      <c r="M210" s="7" t="str">
        <f>علوم!J209</f>
        <v>دون المستوى</v>
      </c>
      <c r="N210" s="7">
        <f>فنية!H209</f>
        <v>0</v>
      </c>
      <c r="O210" s="7" t="str">
        <f>فنية!I209</f>
        <v>دون المستوى</v>
      </c>
      <c r="P210" s="7">
        <f>حاسب!I209</f>
        <v>0</v>
      </c>
      <c r="Q210" s="7" t="str">
        <f>حاسب!J209</f>
        <v>دون المستوى</v>
      </c>
      <c r="R210" s="7">
        <f t="shared" si="39"/>
        <v>0</v>
      </c>
      <c r="S210" s="7">
        <f>دين!H209</f>
        <v>0</v>
      </c>
      <c r="T210" s="7" t="str">
        <f>دين!I209</f>
        <v>دون المستوى</v>
      </c>
      <c r="U210" s="14" t="str">
        <f t="shared" si="41"/>
        <v>راسب</v>
      </c>
      <c r="V210" s="10" t="str">
        <f t="shared" si="42"/>
        <v>/عربى/</v>
      </c>
      <c r="W210" s="10" t="str">
        <f t="shared" si="43"/>
        <v>/انجليزى/</v>
      </c>
      <c r="X210" s="10" t="str">
        <f t="shared" si="44"/>
        <v>/دراسات/</v>
      </c>
      <c r="Y210" s="10" t="str">
        <f t="shared" si="45"/>
        <v>/رياضيات/</v>
      </c>
      <c r="Z210" s="10" t="str">
        <f t="shared" si="46"/>
        <v>/علوم/</v>
      </c>
      <c r="AA210" s="10" t="str">
        <f t="shared" si="47"/>
        <v>/تربية فنية/</v>
      </c>
      <c r="AB210" s="10" t="str">
        <f t="shared" si="48"/>
        <v>/حاسب الى/</v>
      </c>
      <c r="AC210" s="10" t="str">
        <f t="shared" si="49"/>
        <v>/مجموع/</v>
      </c>
      <c r="AD210" s="10" t="str">
        <f t="shared" si="50"/>
        <v>/دين/</v>
      </c>
      <c r="AE210" s="13" t="str">
        <f t="shared" si="51"/>
        <v>/عربى/ /انجليزى/ /دراسات/ /رياضيات/ /علوم/ /تربية فنية//حاسب الى//مجموع//دين/</v>
      </c>
      <c r="BF210" s="19">
        <f t="shared" si="40"/>
        <v>1</v>
      </c>
    </row>
    <row r="211" spans="2:58" s="7" customFormat="1" ht="35.1" customHeight="1" thickTop="1" thickBot="1">
      <c r="B211" s="7">
        <v>209</v>
      </c>
      <c r="C211" s="7" t="str">
        <f>عربي!B210</f>
        <v>فاطمه محمد زيدان إبراهيم المرسي</v>
      </c>
      <c r="D211" s="7">
        <f>عربي!H210</f>
        <v>0</v>
      </c>
      <c r="E211" s="7" t="str">
        <f>عربي!I210</f>
        <v>دون المستوى</v>
      </c>
      <c r="F211" s="7">
        <f>إنجليزي!H210</f>
        <v>0</v>
      </c>
      <c r="G211" s="7" t="str">
        <f>إنجليزي!I210</f>
        <v>دون المستوى</v>
      </c>
      <c r="H211" s="7">
        <f>دراسات!H210</f>
        <v>0</v>
      </c>
      <c r="I211" s="7" t="str">
        <f>دراسات!I210</f>
        <v>دون المستوى</v>
      </c>
      <c r="J211" s="7">
        <f>رياضيات!I210</f>
        <v>0</v>
      </c>
      <c r="K211" s="7" t="str">
        <f>رياضيات!J210</f>
        <v>دون المستوى</v>
      </c>
      <c r="L211" s="7">
        <f>علوم!I210</f>
        <v>0</v>
      </c>
      <c r="M211" s="7" t="str">
        <f>علوم!J210</f>
        <v>دون المستوى</v>
      </c>
      <c r="N211" s="7">
        <f>فنية!H210</f>
        <v>0</v>
      </c>
      <c r="O211" s="7" t="str">
        <f>فنية!I210</f>
        <v>دون المستوى</v>
      </c>
      <c r="P211" s="7">
        <f>حاسب!I210</f>
        <v>0</v>
      </c>
      <c r="Q211" s="7" t="str">
        <f>حاسب!J210</f>
        <v>دون المستوى</v>
      </c>
      <c r="R211" s="7">
        <f t="shared" si="39"/>
        <v>0</v>
      </c>
      <c r="S211" s="7">
        <f>دين!H210</f>
        <v>0</v>
      </c>
      <c r="T211" s="7" t="str">
        <f>دين!I210</f>
        <v>دون المستوى</v>
      </c>
      <c r="U211" s="14" t="str">
        <f t="shared" si="41"/>
        <v>راسب</v>
      </c>
      <c r="V211" s="10" t="str">
        <f t="shared" si="42"/>
        <v>/عربى/</v>
      </c>
      <c r="W211" s="10" t="str">
        <f t="shared" si="43"/>
        <v>/انجليزى/</v>
      </c>
      <c r="X211" s="10" t="str">
        <f t="shared" si="44"/>
        <v>/دراسات/</v>
      </c>
      <c r="Y211" s="10" t="str">
        <f t="shared" si="45"/>
        <v>/رياضيات/</v>
      </c>
      <c r="Z211" s="10" t="str">
        <f t="shared" si="46"/>
        <v>/علوم/</v>
      </c>
      <c r="AA211" s="10" t="str">
        <f t="shared" si="47"/>
        <v>/تربية فنية/</v>
      </c>
      <c r="AB211" s="10" t="str">
        <f t="shared" si="48"/>
        <v>/حاسب الى/</v>
      </c>
      <c r="AC211" s="10" t="str">
        <f t="shared" si="49"/>
        <v>/مجموع/</v>
      </c>
      <c r="AD211" s="10" t="str">
        <f t="shared" si="50"/>
        <v>/دين/</v>
      </c>
      <c r="AE211" s="13" t="str">
        <f t="shared" si="51"/>
        <v>/عربى/ /انجليزى/ /دراسات/ /رياضيات/ /علوم/ /تربية فنية//حاسب الى//مجموع//دين/</v>
      </c>
      <c r="BF211" s="19">
        <f t="shared" si="40"/>
        <v>1</v>
      </c>
    </row>
    <row r="212" spans="2:58" s="7" customFormat="1" ht="35.1" customHeight="1" thickTop="1" thickBot="1">
      <c r="B212" s="7">
        <v>210</v>
      </c>
      <c r="C212" s="7" t="str">
        <f>عربي!B211</f>
        <v>فدوى منتصر محمد محمد موافى سعد</v>
      </c>
      <c r="D212" s="7">
        <f>عربي!H211</f>
        <v>0</v>
      </c>
      <c r="E212" s="7" t="str">
        <f>عربي!I211</f>
        <v>دون المستوى</v>
      </c>
      <c r="F212" s="7">
        <f>إنجليزي!H211</f>
        <v>0</v>
      </c>
      <c r="G212" s="7" t="str">
        <f>إنجليزي!I211</f>
        <v>دون المستوى</v>
      </c>
      <c r="H212" s="7">
        <f>دراسات!H211</f>
        <v>0</v>
      </c>
      <c r="I212" s="7" t="str">
        <f>دراسات!I211</f>
        <v>دون المستوى</v>
      </c>
      <c r="J212" s="7">
        <f>رياضيات!I211</f>
        <v>0</v>
      </c>
      <c r="K212" s="7" t="str">
        <f>رياضيات!J211</f>
        <v>دون المستوى</v>
      </c>
      <c r="L212" s="7">
        <f>علوم!I211</f>
        <v>0</v>
      </c>
      <c r="M212" s="7" t="str">
        <f>علوم!J211</f>
        <v>دون المستوى</v>
      </c>
      <c r="N212" s="7">
        <f>فنية!H211</f>
        <v>0</v>
      </c>
      <c r="O212" s="7" t="str">
        <f>فنية!I211</f>
        <v>دون المستوى</v>
      </c>
      <c r="P212" s="7">
        <f>حاسب!I211</f>
        <v>0</v>
      </c>
      <c r="Q212" s="7" t="str">
        <f>حاسب!J211</f>
        <v>دون المستوى</v>
      </c>
      <c r="R212" s="7">
        <f t="shared" si="39"/>
        <v>0</v>
      </c>
      <c r="S212" s="7">
        <f>دين!H211</f>
        <v>0</v>
      </c>
      <c r="T212" s="7" t="str">
        <f>دين!I211</f>
        <v>دون المستوى</v>
      </c>
      <c r="U212" s="14" t="str">
        <f t="shared" si="41"/>
        <v>راسب</v>
      </c>
      <c r="V212" s="10" t="str">
        <f t="shared" si="42"/>
        <v>/عربى/</v>
      </c>
      <c r="W212" s="10" t="str">
        <f t="shared" si="43"/>
        <v>/انجليزى/</v>
      </c>
      <c r="X212" s="10" t="str">
        <f t="shared" si="44"/>
        <v>/دراسات/</v>
      </c>
      <c r="Y212" s="10" t="str">
        <f t="shared" si="45"/>
        <v>/رياضيات/</v>
      </c>
      <c r="Z212" s="10" t="str">
        <f t="shared" si="46"/>
        <v>/علوم/</v>
      </c>
      <c r="AA212" s="10" t="str">
        <f t="shared" si="47"/>
        <v>/تربية فنية/</v>
      </c>
      <c r="AB212" s="10" t="str">
        <f t="shared" si="48"/>
        <v>/حاسب الى/</v>
      </c>
      <c r="AC212" s="10" t="str">
        <f t="shared" si="49"/>
        <v>/مجموع/</v>
      </c>
      <c r="AD212" s="10" t="str">
        <f t="shared" si="50"/>
        <v>/دين/</v>
      </c>
      <c r="AE212" s="13" t="str">
        <f t="shared" si="51"/>
        <v>/عربى/ /انجليزى/ /دراسات/ /رياضيات/ /علوم/ /تربية فنية//حاسب الى//مجموع//دين/</v>
      </c>
      <c r="BF212" s="19">
        <f t="shared" si="40"/>
        <v>1</v>
      </c>
    </row>
    <row r="213" spans="2:58" s="7" customFormat="1" ht="35.1" customHeight="1" thickTop="1" thickBot="1">
      <c r="B213" s="7">
        <v>211</v>
      </c>
      <c r="C213" s="7" t="str">
        <f>عربي!B212</f>
        <v>فرح هشام اسماعيل محمد سعد</v>
      </c>
      <c r="D213" s="7">
        <f>عربي!H212</f>
        <v>0</v>
      </c>
      <c r="E213" s="7" t="str">
        <f>عربي!I212</f>
        <v>دون المستوى</v>
      </c>
      <c r="F213" s="7">
        <f>إنجليزي!H212</f>
        <v>0</v>
      </c>
      <c r="G213" s="7" t="str">
        <f>إنجليزي!I212</f>
        <v>دون المستوى</v>
      </c>
      <c r="H213" s="7">
        <f>دراسات!H212</f>
        <v>0</v>
      </c>
      <c r="I213" s="7" t="str">
        <f>دراسات!I212</f>
        <v>دون المستوى</v>
      </c>
      <c r="J213" s="7">
        <f>رياضيات!I212</f>
        <v>0</v>
      </c>
      <c r="K213" s="7" t="str">
        <f>رياضيات!J212</f>
        <v>دون المستوى</v>
      </c>
      <c r="L213" s="7">
        <f>علوم!I212</f>
        <v>0</v>
      </c>
      <c r="M213" s="7" t="str">
        <f>علوم!J212</f>
        <v>دون المستوى</v>
      </c>
      <c r="N213" s="7">
        <f>فنية!H212</f>
        <v>0</v>
      </c>
      <c r="O213" s="7" t="str">
        <f>فنية!I212</f>
        <v>دون المستوى</v>
      </c>
      <c r="P213" s="7">
        <f>حاسب!I212</f>
        <v>0</v>
      </c>
      <c r="Q213" s="7" t="str">
        <f>حاسب!J212</f>
        <v>دون المستوى</v>
      </c>
      <c r="R213" s="7">
        <f t="shared" si="39"/>
        <v>0</v>
      </c>
      <c r="S213" s="7">
        <f>دين!H212</f>
        <v>0</v>
      </c>
      <c r="T213" s="7" t="str">
        <f>دين!I212</f>
        <v>دون المستوى</v>
      </c>
      <c r="U213" s="14" t="str">
        <f t="shared" si="41"/>
        <v>راسب</v>
      </c>
      <c r="V213" s="10" t="str">
        <f t="shared" si="42"/>
        <v>/عربى/</v>
      </c>
      <c r="W213" s="10" t="str">
        <f t="shared" si="43"/>
        <v>/انجليزى/</v>
      </c>
      <c r="X213" s="10" t="str">
        <f t="shared" si="44"/>
        <v>/دراسات/</v>
      </c>
      <c r="Y213" s="10" t="str">
        <f t="shared" si="45"/>
        <v>/رياضيات/</v>
      </c>
      <c r="Z213" s="10" t="str">
        <f t="shared" si="46"/>
        <v>/علوم/</v>
      </c>
      <c r="AA213" s="10" t="str">
        <f t="shared" si="47"/>
        <v>/تربية فنية/</v>
      </c>
      <c r="AB213" s="10" t="str">
        <f t="shared" si="48"/>
        <v>/حاسب الى/</v>
      </c>
      <c r="AC213" s="10" t="str">
        <f t="shared" si="49"/>
        <v>/مجموع/</v>
      </c>
      <c r="AD213" s="10" t="str">
        <f t="shared" si="50"/>
        <v>/دين/</v>
      </c>
      <c r="AE213" s="13" t="str">
        <f t="shared" si="51"/>
        <v>/عربى/ /انجليزى/ /دراسات/ /رياضيات/ /علوم/ /تربية فنية//حاسب الى//مجموع//دين/</v>
      </c>
      <c r="BF213" s="19">
        <f t="shared" si="40"/>
        <v>1</v>
      </c>
    </row>
    <row r="214" spans="2:58" s="7" customFormat="1" ht="35.1" customHeight="1" thickTop="1" thickBot="1">
      <c r="B214" s="7">
        <v>212</v>
      </c>
      <c r="C214" s="7" t="str">
        <f>عربي!B213</f>
        <v>فريال جمعة رمضان عليوة</v>
      </c>
      <c r="D214" s="7">
        <f>عربي!H213</f>
        <v>0</v>
      </c>
      <c r="E214" s="7" t="str">
        <f>عربي!I213</f>
        <v>دون المستوى</v>
      </c>
      <c r="F214" s="7">
        <f>إنجليزي!H213</f>
        <v>0</v>
      </c>
      <c r="G214" s="7" t="str">
        <f>إنجليزي!I213</f>
        <v>دون المستوى</v>
      </c>
      <c r="H214" s="7">
        <f>دراسات!H213</f>
        <v>0</v>
      </c>
      <c r="I214" s="7" t="str">
        <f>دراسات!I213</f>
        <v>دون المستوى</v>
      </c>
      <c r="J214" s="7">
        <f>رياضيات!I213</f>
        <v>0</v>
      </c>
      <c r="K214" s="7" t="str">
        <f>رياضيات!J213</f>
        <v>دون المستوى</v>
      </c>
      <c r="L214" s="7">
        <f>علوم!I213</f>
        <v>0</v>
      </c>
      <c r="M214" s="7" t="str">
        <f>علوم!J213</f>
        <v>دون المستوى</v>
      </c>
      <c r="N214" s="7">
        <f>فنية!H213</f>
        <v>0</v>
      </c>
      <c r="O214" s="7" t="str">
        <f>فنية!I213</f>
        <v>دون المستوى</v>
      </c>
      <c r="P214" s="7">
        <f>حاسب!I213</f>
        <v>0</v>
      </c>
      <c r="Q214" s="7" t="str">
        <f>حاسب!J213</f>
        <v>دون المستوى</v>
      </c>
      <c r="R214" s="7">
        <f t="shared" si="39"/>
        <v>0</v>
      </c>
      <c r="S214" s="7">
        <f>دين!H213</f>
        <v>0</v>
      </c>
      <c r="T214" s="7" t="str">
        <f>دين!I213</f>
        <v>دون المستوى</v>
      </c>
      <c r="U214" s="14" t="str">
        <f t="shared" si="41"/>
        <v>راسب</v>
      </c>
      <c r="V214" s="10" t="str">
        <f t="shared" si="42"/>
        <v>/عربى/</v>
      </c>
      <c r="W214" s="10" t="str">
        <f t="shared" si="43"/>
        <v>/انجليزى/</v>
      </c>
      <c r="X214" s="10" t="str">
        <f t="shared" si="44"/>
        <v>/دراسات/</v>
      </c>
      <c r="Y214" s="10" t="str">
        <f t="shared" si="45"/>
        <v>/رياضيات/</v>
      </c>
      <c r="Z214" s="10" t="str">
        <f t="shared" si="46"/>
        <v>/علوم/</v>
      </c>
      <c r="AA214" s="10" t="str">
        <f t="shared" si="47"/>
        <v>/تربية فنية/</v>
      </c>
      <c r="AB214" s="10" t="str">
        <f t="shared" si="48"/>
        <v>/حاسب الى/</v>
      </c>
      <c r="AC214" s="10" t="str">
        <f t="shared" si="49"/>
        <v>/مجموع/</v>
      </c>
      <c r="AD214" s="10" t="str">
        <f t="shared" si="50"/>
        <v>/دين/</v>
      </c>
      <c r="AE214" s="13" t="str">
        <f t="shared" si="51"/>
        <v>/عربى/ /انجليزى/ /دراسات/ /رياضيات/ /علوم/ /تربية فنية//حاسب الى//مجموع//دين/</v>
      </c>
      <c r="BF214" s="19">
        <f t="shared" si="40"/>
        <v>1</v>
      </c>
    </row>
    <row r="215" spans="2:58" s="7" customFormat="1" ht="35.1" customHeight="1" thickTop="1" thickBot="1">
      <c r="B215" s="7">
        <v>213</v>
      </c>
      <c r="C215" s="7" t="str">
        <f>عربي!B214</f>
        <v>فريال صابر عبد الفتاح السيد</v>
      </c>
      <c r="D215" s="7">
        <f>عربي!H214</f>
        <v>0</v>
      </c>
      <c r="E215" s="7" t="str">
        <f>عربي!I214</f>
        <v>دون المستوى</v>
      </c>
      <c r="F215" s="7">
        <f>إنجليزي!H214</f>
        <v>0</v>
      </c>
      <c r="G215" s="7" t="str">
        <f>إنجليزي!I214</f>
        <v>دون المستوى</v>
      </c>
      <c r="H215" s="7">
        <f>دراسات!H214</f>
        <v>0</v>
      </c>
      <c r="I215" s="7" t="str">
        <f>دراسات!I214</f>
        <v>دون المستوى</v>
      </c>
      <c r="J215" s="7">
        <f>رياضيات!I214</f>
        <v>0</v>
      </c>
      <c r="K215" s="7" t="str">
        <f>رياضيات!J214</f>
        <v>دون المستوى</v>
      </c>
      <c r="L215" s="7">
        <f>علوم!I214</f>
        <v>0</v>
      </c>
      <c r="M215" s="7" t="str">
        <f>علوم!J214</f>
        <v>دون المستوى</v>
      </c>
      <c r="N215" s="7">
        <f>فنية!H214</f>
        <v>0</v>
      </c>
      <c r="O215" s="7" t="str">
        <f>فنية!I214</f>
        <v>دون المستوى</v>
      </c>
      <c r="P215" s="7">
        <f>حاسب!I214</f>
        <v>0</v>
      </c>
      <c r="Q215" s="7" t="str">
        <f>حاسب!J214</f>
        <v>دون المستوى</v>
      </c>
      <c r="R215" s="7">
        <f t="shared" si="39"/>
        <v>0</v>
      </c>
      <c r="S215" s="7">
        <f>دين!H214</f>
        <v>0</v>
      </c>
      <c r="T215" s="7" t="str">
        <f>دين!I214</f>
        <v>دون المستوى</v>
      </c>
      <c r="U215" s="14" t="str">
        <f t="shared" si="41"/>
        <v>راسب</v>
      </c>
      <c r="V215" s="10" t="str">
        <f t="shared" si="42"/>
        <v>/عربى/</v>
      </c>
      <c r="W215" s="10" t="str">
        <f t="shared" si="43"/>
        <v>/انجليزى/</v>
      </c>
      <c r="X215" s="10" t="str">
        <f t="shared" si="44"/>
        <v>/دراسات/</v>
      </c>
      <c r="Y215" s="10" t="str">
        <f t="shared" si="45"/>
        <v>/رياضيات/</v>
      </c>
      <c r="Z215" s="10" t="str">
        <f t="shared" si="46"/>
        <v>/علوم/</v>
      </c>
      <c r="AA215" s="10" t="str">
        <f t="shared" si="47"/>
        <v>/تربية فنية/</v>
      </c>
      <c r="AB215" s="10" t="str">
        <f t="shared" si="48"/>
        <v>/حاسب الى/</v>
      </c>
      <c r="AC215" s="10" t="str">
        <f t="shared" si="49"/>
        <v>/مجموع/</v>
      </c>
      <c r="AD215" s="10" t="str">
        <f t="shared" si="50"/>
        <v>/دين/</v>
      </c>
      <c r="AE215" s="13" t="str">
        <f t="shared" si="51"/>
        <v>/عربى/ /انجليزى/ /دراسات/ /رياضيات/ /علوم/ /تربية فنية//حاسب الى//مجموع//دين/</v>
      </c>
      <c r="BF215" s="19">
        <f t="shared" si="40"/>
        <v>1</v>
      </c>
    </row>
    <row r="216" spans="2:58" s="7" customFormat="1" ht="35.1" customHeight="1" thickTop="1" thickBot="1">
      <c r="B216" s="7">
        <v>214</v>
      </c>
      <c r="C216" s="7" t="str">
        <f>عربي!B215</f>
        <v>فوزيه علاء احمد عبد العزيز محمد</v>
      </c>
      <c r="D216" s="7">
        <f>عربي!H215</f>
        <v>0</v>
      </c>
      <c r="E216" s="7" t="str">
        <f>عربي!I215</f>
        <v>دون المستوى</v>
      </c>
      <c r="F216" s="7">
        <f>إنجليزي!H215</f>
        <v>0</v>
      </c>
      <c r="G216" s="7" t="str">
        <f>إنجليزي!I215</f>
        <v>دون المستوى</v>
      </c>
      <c r="H216" s="7">
        <f>دراسات!H215</f>
        <v>0</v>
      </c>
      <c r="I216" s="7" t="str">
        <f>دراسات!I215</f>
        <v>دون المستوى</v>
      </c>
      <c r="J216" s="7">
        <f>رياضيات!I215</f>
        <v>0</v>
      </c>
      <c r="K216" s="7" t="str">
        <f>رياضيات!J215</f>
        <v>دون المستوى</v>
      </c>
      <c r="L216" s="7">
        <f>علوم!I215</f>
        <v>0</v>
      </c>
      <c r="M216" s="7" t="str">
        <f>علوم!J215</f>
        <v>دون المستوى</v>
      </c>
      <c r="N216" s="7">
        <f>فنية!H215</f>
        <v>0</v>
      </c>
      <c r="O216" s="7" t="str">
        <f>فنية!I215</f>
        <v>دون المستوى</v>
      </c>
      <c r="P216" s="7">
        <f>حاسب!I215</f>
        <v>0</v>
      </c>
      <c r="Q216" s="7" t="str">
        <f>حاسب!J215</f>
        <v>دون المستوى</v>
      </c>
      <c r="R216" s="7">
        <f t="shared" si="39"/>
        <v>0</v>
      </c>
      <c r="S216" s="7">
        <f>دين!H215</f>
        <v>0</v>
      </c>
      <c r="T216" s="7" t="str">
        <f>دين!I215</f>
        <v>دون المستوى</v>
      </c>
      <c r="U216" s="14" t="str">
        <f t="shared" si="41"/>
        <v>راسب</v>
      </c>
      <c r="V216" s="10" t="str">
        <f t="shared" si="42"/>
        <v>/عربى/</v>
      </c>
      <c r="W216" s="10" t="str">
        <f t="shared" si="43"/>
        <v>/انجليزى/</v>
      </c>
      <c r="X216" s="10" t="str">
        <f t="shared" si="44"/>
        <v>/دراسات/</v>
      </c>
      <c r="Y216" s="10" t="str">
        <f t="shared" si="45"/>
        <v>/رياضيات/</v>
      </c>
      <c r="Z216" s="10" t="str">
        <f t="shared" si="46"/>
        <v>/علوم/</v>
      </c>
      <c r="AA216" s="10" t="str">
        <f t="shared" si="47"/>
        <v>/تربية فنية/</v>
      </c>
      <c r="AB216" s="10" t="str">
        <f t="shared" si="48"/>
        <v>/حاسب الى/</v>
      </c>
      <c r="AC216" s="10" t="str">
        <f t="shared" si="49"/>
        <v>/مجموع/</v>
      </c>
      <c r="AD216" s="10" t="str">
        <f t="shared" si="50"/>
        <v>/دين/</v>
      </c>
      <c r="AE216" s="13" t="str">
        <f t="shared" si="51"/>
        <v>/عربى/ /انجليزى/ /دراسات/ /رياضيات/ /علوم/ /تربية فنية//حاسب الى//مجموع//دين/</v>
      </c>
      <c r="BF216" s="19">
        <f t="shared" si="40"/>
        <v>1</v>
      </c>
    </row>
    <row r="217" spans="2:58" s="7" customFormat="1" ht="35.1" customHeight="1" thickTop="1" thickBot="1">
      <c r="B217" s="7">
        <v>215</v>
      </c>
      <c r="C217" s="7" t="str">
        <f>عربي!B216</f>
        <v>كريمه شعبان ابو السعود احمد القارب</v>
      </c>
      <c r="D217" s="7">
        <f>عربي!H216</f>
        <v>0</v>
      </c>
      <c r="E217" s="7" t="str">
        <f>عربي!I216</f>
        <v>دون المستوى</v>
      </c>
      <c r="F217" s="7">
        <f>إنجليزي!H216</f>
        <v>0</v>
      </c>
      <c r="G217" s="7" t="str">
        <f>إنجليزي!I216</f>
        <v>دون المستوى</v>
      </c>
      <c r="H217" s="7">
        <f>دراسات!H216</f>
        <v>0</v>
      </c>
      <c r="I217" s="7" t="str">
        <f>دراسات!I216</f>
        <v>دون المستوى</v>
      </c>
      <c r="J217" s="7">
        <f>رياضيات!I216</f>
        <v>0</v>
      </c>
      <c r="K217" s="7" t="str">
        <f>رياضيات!J216</f>
        <v>دون المستوى</v>
      </c>
      <c r="L217" s="7">
        <f>علوم!I216</f>
        <v>0</v>
      </c>
      <c r="M217" s="7" t="str">
        <f>علوم!J216</f>
        <v>دون المستوى</v>
      </c>
      <c r="N217" s="7">
        <f>فنية!H216</f>
        <v>0</v>
      </c>
      <c r="O217" s="7" t="str">
        <f>فنية!I216</f>
        <v>دون المستوى</v>
      </c>
      <c r="P217" s="7">
        <f>حاسب!I216</f>
        <v>0</v>
      </c>
      <c r="Q217" s="7" t="str">
        <f>حاسب!J216</f>
        <v>دون المستوى</v>
      </c>
      <c r="R217" s="7">
        <f t="shared" si="39"/>
        <v>0</v>
      </c>
      <c r="S217" s="7">
        <f>دين!H216</f>
        <v>0</v>
      </c>
      <c r="T217" s="7" t="str">
        <f>دين!I216</f>
        <v>دون المستوى</v>
      </c>
      <c r="U217" s="14" t="str">
        <f t="shared" si="41"/>
        <v>راسب</v>
      </c>
      <c r="V217" s="10" t="str">
        <f t="shared" si="42"/>
        <v>/عربى/</v>
      </c>
      <c r="W217" s="10" t="str">
        <f t="shared" si="43"/>
        <v>/انجليزى/</v>
      </c>
      <c r="X217" s="10" t="str">
        <f t="shared" si="44"/>
        <v>/دراسات/</v>
      </c>
      <c r="Y217" s="10" t="str">
        <f t="shared" si="45"/>
        <v>/رياضيات/</v>
      </c>
      <c r="Z217" s="10" t="str">
        <f t="shared" si="46"/>
        <v>/علوم/</v>
      </c>
      <c r="AA217" s="10" t="str">
        <f t="shared" si="47"/>
        <v>/تربية فنية/</v>
      </c>
      <c r="AB217" s="10" t="str">
        <f t="shared" si="48"/>
        <v>/حاسب الى/</v>
      </c>
      <c r="AC217" s="10" t="str">
        <f t="shared" si="49"/>
        <v>/مجموع/</v>
      </c>
      <c r="AD217" s="10" t="str">
        <f t="shared" si="50"/>
        <v>/دين/</v>
      </c>
      <c r="AE217" s="13" t="str">
        <f t="shared" si="51"/>
        <v>/عربى/ /انجليزى/ /دراسات/ /رياضيات/ /علوم/ /تربية فنية//حاسب الى//مجموع//دين/</v>
      </c>
      <c r="BF217" s="19">
        <f t="shared" si="40"/>
        <v>1</v>
      </c>
    </row>
    <row r="218" spans="2:58" s="7" customFormat="1" ht="35.1" customHeight="1" thickTop="1" thickBot="1">
      <c r="B218" s="7">
        <v>216</v>
      </c>
      <c r="C218" s="7" t="str">
        <f>عربي!B217</f>
        <v>كريمة كمال حسن حسين</v>
      </c>
      <c r="D218" s="7">
        <f>عربي!H217</f>
        <v>0</v>
      </c>
      <c r="E218" s="7" t="str">
        <f>عربي!I217</f>
        <v>دون المستوى</v>
      </c>
      <c r="F218" s="7">
        <f>إنجليزي!H217</f>
        <v>0</v>
      </c>
      <c r="G218" s="7" t="str">
        <f>إنجليزي!I217</f>
        <v>دون المستوى</v>
      </c>
      <c r="H218" s="7">
        <f>دراسات!H217</f>
        <v>0</v>
      </c>
      <c r="I218" s="7" t="str">
        <f>دراسات!I217</f>
        <v>دون المستوى</v>
      </c>
      <c r="J218" s="7">
        <f>رياضيات!I217</f>
        <v>0</v>
      </c>
      <c r="K218" s="7" t="str">
        <f>رياضيات!J217</f>
        <v>دون المستوى</v>
      </c>
      <c r="L218" s="7">
        <f>علوم!I217</f>
        <v>0</v>
      </c>
      <c r="M218" s="7" t="str">
        <f>علوم!J217</f>
        <v>دون المستوى</v>
      </c>
      <c r="N218" s="7">
        <f>فنية!H217</f>
        <v>0</v>
      </c>
      <c r="O218" s="7" t="str">
        <f>فنية!I217</f>
        <v>دون المستوى</v>
      </c>
      <c r="P218" s="7">
        <f>حاسب!I217</f>
        <v>0</v>
      </c>
      <c r="Q218" s="7" t="str">
        <f>حاسب!J217</f>
        <v>دون المستوى</v>
      </c>
      <c r="R218" s="7">
        <f t="shared" si="39"/>
        <v>0</v>
      </c>
      <c r="S218" s="7">
        <f>دين!H217</f>
        <v>0</v>
      </c>
      <c r="T218" s="7" t="str">
        <f>دين!I217</f>
        <v>دون المستوى</v>
      </c>
      <c r="U218" s="14" t="str">
        <f t="shared" si="41"/>
        <v>راسب</v>
      </c>
      <c r="V218" s="10" t="str">
        <f t="shared" si="42"/>
        <v>/عربى/</v>
      </c>
      <c r="W218" s="10" t="str">
        <f t="shared" si="43"/>
        <v>/انجليزى/</v>
      </c>
      <c r="X218" s="10" t="str">
        <f t="shared" si="44"/>
        <v>/دراسات/</v>
      </c>
      <c r="Y218" s="10" t="str">
        <f t="shared" si="45"/>
        <v>/رياضيات/</v>
      </c>
      <c r="Z218" s="10" t="str">
        <f t="shared" si="46"/>
        <v>/علوم/</v>
      </c>
      <c r="AA218" s="10" t="str">
        <f t="shared" si="47"/>
        <v>/تربية فنية/</v>
      </c>
      <c r="AB218" s="10" t="str">
        <f t="shared" si="48"/>
        <v>/حاسب الى/</v>
      </c>
      <c r="AC218" s="10" t="str">
        <f t="shared" si="49"/>
        <v>/مجموع/</v>
      </c>
      <c r="AD218" s="10" t="str">
        <f t="shared" si="50"/>
        <v>/دين/</v>
      </c>
      <c r="AE218" s="13" t="str">
        <f t="shared" si="51"/>
        <v>/عربى/ /انجليزى/ /دراسات/ /رياضيات/ /علوم/ /تربية فنية//حاسب الى//مجموع//دين/</v>
      </c>
      <c r="BF218" s="19">
        <f t="shared" si="40"/>
        <v>1</v>
      </c>
    </row>
    <row r="219" spans="2:58" s="7" customFormat="1" ht="35.1" customHeight="1" thickTop="1" thickBot="1">
      <c r="B219" s="7">
        <v>217</v>
      </c>
      <c r="C219" s="7" t="str">
        <f>عربي!B218</f>
        <v>لميس محمد احمد السيد شاهين</v>
      </c>
      <c r="D219" s="7">
        <f>عربي!H218</f>
        <v>0</v>
      </c>
      <c r="E219" s="7" t="str">
        <f>عربي!I218</f>
        <v>دون المستوى</v>
      </c>
      <c r="F219" s="7">
        <f>إنجليزي!H218</f>
        <v>0</v>
      </c>
      <c r="G219" s="7" t="str">
        <f>إنجليزي!I218</f>
        <v>دون المستوى</v>
      </c>
      <c r="H219" s="7">
        <f>دراسات!H218</f>
        <v>0</v>
      </c>
      <c r="I219" s="7" t="str">
        <f>دراسات!I218</f>
        <v>دون المستوى</v>
      </c>
      <c r="J219" s="7">
        <f>رياضيات!I218</f>
        <v>0</v>
      </c>
      <c r="K219" s="7" t="str">
        <f>رياضيات!J218</f>
        <v>دون المستوى</v>
      </c>
      <c r="L219" s="7">
        <f>علوم!I218</f>
        <v>0</v>
      </c>
      <c r="M219" s="7" t="str">
        <f>علوم!J218</f>
        <v>دون المستوى</v>
      </c>
      <c r="N219" s="7">
        <f>فنية!H218</f>
        <v>0</v>
      </c>
      <c r="O219" s="7" t="str">
        <f>فنية!I218</f>
        <v>دون المستوى</v>
      </c>
      <c r="P219" s="7">
        <f>حاسب!I218</f>
        <v>0</v>
      </c>
      <c r="Q219" s="7" t="str">
        <f>حاسب!J218</f>
        <v>دون المستوى</v>
      </c>
      <c r="R219" s="7">
        <f t="shared" si="39"/>
        <v>0</v>
      </c>
      <c r="S219" s="7">
        <f>دين!H218</f>
        <v>0</v>
      </c>
      <c r="T219" s="7" t="str">
        <f>دين!I218</f>
        <v>دون المستوى</v>
      </c>
      <c r="U219" s="14" t="str">
        <f t="shared" si="41"/>
        <v>راسب</v>
      </c>
      <c r="V219" s="10" t="str">
        <f t="shared" si="42"/>
        <v>/عربى/</v>
      </c>
      <c r="W219" s="10" t="str">
        <f t="shared" si="43"/>
        <v>/انجليزى/</v>
      </c>
      <c r="X219" s="10" t="str">
        <f t="shared" si="44"/>
        <v>/دراسات/</v>
      </c>
      <c r="Y219" s="10" t="str">
        <f t="shared" si="45"/>
        <v>/رياضيات/</v>
      </c>
      <c r="Z219" s="10" t="str">
        <f t="shared" si="46"/>
        <v>/علوم/</v>
      </c>
      <c r="AA219" s="10" t="str">
        <f t="shared" si="47"/>
        <v>/تربية فنية/</v>
      </c>
      <c r="AB219" s="10" t="str">
        <f t="shared" si="48"/>
        <v>/حاسب الى/</v>
      </c>
      <c r="AC219" s="10" t="str">
        <f t="shared" si="49"/>
        <v>/مجموع/</v>
      </c>
      <c r="AD219" s="10" t="str">
        <f t="shared" si="50"/>
        <v>/دين/</v>
      </c>
      <c r="AE219" s="13" t="str">
        <f t="shared" si="51"/>
        <v>/عربى/ /انجليزى/ /دراسات/ /رياضيات/ /علوم/ /تربية فنية//حاسب الى//مجموع//دين/</v>
      </c>
      <c r="BF219" s="19">
        <f t="shared" si="40"/>
        <v>1</v>
      </c>
    </row>
    <row r="220" spans="2:58" s="7" customFormat="1" ht="35.1" customHeight="1" thickTop="1" thickBot="1">
      <c r="B220" s="7">
        <v>218</v>
      </c>
      <c r="C220" s="7" t="str">
        <f>عربي!B219</f>
        <v>ليلى خالد عبد اللطيف البص</v>
      </c>
      <c r="D220" s="7">
        <f>عربي!H219</f>
        <v>0</v>
      </c>
      <c r="E220" s="7" t="str">
        <f>عربي!I219</f>
        <v>دون المستوى</v>
      </c>
      <c r="F220" s="7">
        <f>إنجليزي!H219</f>
        <v>0</v>
      </c>
      <c r="G220" s="7" t="str">
        <f>إنجليزي!I219</f>
        <v>دون المستوى</v>
      </c>
      <c r="H220" s="7">
        <f>دراسات!H219</f>
        <v>0</v>
      </c>
      <c r="I220" s="7" t="str">
        <f>دراسات!I219</f>
        <v>دون المستوى</v>
      </c>
      <c r="J220" s="7">
        <f>رياضيات!I219</f>
        <v>0</v>
      </c>
      <c r="K220" s="7" t="str">
        <f>رياضيات!J219</f>
        <v>دون المستوى</v>
      </c>
      <c r="L220" s="7">
        <f>علوم!I219</f>
        <v>0</v>
      </c>
      <c r="M220" s="7" t="str">
        <f>علوم!J219</f>
        <v>دون المستوى</v>
      </c>
      <c r="N220" s="7">
        <f>فنية!H219</f>
        <v>0</v>
      </c>
      <c r="O220" s="7" t="str">
        <f>فنية!I219</f>
        <v>دون المستوى</v>
      </c>
      <c r="P220" s="7">
        <f>حاسب!I219</f>
        <v>0</v>
      </c>
      <c r="Q220" s="7" t="str">
        <f>حاسب!J219</f>
        <v>دون المستوى</v>
      </c>
      <c r="R220" s="7">
        <f t="shared" si="39"/>
        <v>0</v>
      </c>
      <c r="S220" s="7">
        <f>دين!H219</f>
        <v>0</v>
      </c>
      <c r="T220" s="7" t="str">
        <f>دين!I219</f>
        <v>دون المستوى</v>
      </c>
      <c r="U220" s="14" t="str">
        <f t="shared" si="41"/>
        <v>راسب</v>
      </c>
      <c r="V220" s="10" t="str">
        <f t="shared" si="42"/>
        <v>/عربى/</v>
      </c>
      <c r="W220" s="10" t="str">
        <f t="shared" si="43"/>
        <v>/انجليزى/</v>
      </c>
      <c r="X220" s="10" t="str">
        <f t="shared" si="44"/>
        <v>/دراسات/</v>
      </c>
      <c r="Y220" s="10" t="str">
        <f t="shared" si="45"/>
        <v>/رياضيات/</v>
      </c>
      <c r="Z220" s="10" t="str">
        <f t="shared" si="46"/>
        <v>/علوم/</v>
      </c>
      <c r="AA220" s="10" t="str">
        <f t="shared" si="47"/>
        <v>/تربية فنية/</v>
      </c>
      <c r="AB220" s="10" t="str">
        <f t="shared" si="48"/>
        <v>/حاسب الى/</v>
      </c>
      <c r="AC220" s="10" t="str">
        <f t="shared" si="49"/>
        <v>/مجموع/</v>
      </c>
      <c r="AD220" s="10" t="str">
        <f t="shared" si="50"/>
        <v>/دين/</v>
      </c>
      <c r="AE220" s="13" t="str">
        <f t="shared" si="51"/>
        <v>/عربى/ /انجليزى/ /دراسات/ /رياضيات/ /علوم/ /تربية فنية//حاسب الى//مجموع//دين/</v>
      </c>
      <c r="BF220" s="19">
        <f t="shared" si="40"/>
        <v>1</v>
      </c>
    </row>
    <row r="221" spans="2:58" s="7" customFormat="1" ht="35.1" customHeight="1" thickTop="1" thickBot="1">
      <c r="B221" s="7">
        <v>219</v>
      </c>
      <c r="C221" s="7" t="str">
        <f>عربي!B220</f>
        <v>لينا ذكى عوض السيد الطبجى</v>
      </c>
      <c r="D221" s="7">
        <f>عربي!H220</f>
        <v>0</v>
      </c>
      <c r="E221" s="7" t="str">
        <f>عربي!I220</f>
        <v>دون المستوى</v>
      </c>
      <c r="F221" s="7">
        <f>إنجليزي!H220</f>
        <v>0</v>
      </c>
      <c r="G221" s="7" t="str">
        <f>إنجليزي!I220</f>
        <v>دون المستوى</v>
      </c>
      <c r="H221" s="7">
        <f>دراسات!H220</f>
        <v>0</v>
      </c>
      <c r="I221" s="7" t="str">
        <f>دراسات!I220</f>
        <v>دون المستوى</v>
      </c>
      <c r="J221" s="7">
        <f>رياضيات!I220</f>
        <v>0</v>
      </c>
      <c r="K221" s="7" t="str">
        <f>رياضيات!J220</f>
        <v>دون المستوى</v>
      </c>
      <c r="L221" s="7">
        <f>علوم!I220</f>
        <v>0</v>
      </c>
      <c r="M221" s="7" t="str">
        <f>علوم!J220</f>
        <v>دون المستوى</v>
      </c>
      <c r="N221" s="7">
        <f>فنية!H220</f>
        <v>0</v>
      </c>
      <c r="O221" s="7" t="str">
        <f>فنية!I220</f>
        <v>دون المستوى</v>
      </c>
      <c r="P221" s="7">
        <f>حاسب!I220</f>
        <v>0</v>
      </c>
      <c r="Q221" s="7" t="str">
        <f>حاسب!J220</f>
        <v>دون المستوى</v>
      </c>
      <c r="R221" s="7">
        <f t="shared" si="39"/>
        <v>0</v>
      </c>
      <c r="S221" s="7">
        <f>دين!H220</f>
        <v>0</v>
      </c>
      <c r="T221" s="7" t="str">
        <f>دين!I220</f>
        <v>دون المستوى</v>
      </c>
      <c r="U221" s="14" t="str">
        <f t="shared" si="41"/>
        <v>راسب</v>
      </c>
      <c r="V221" s="10" t="str">
        <f t="shared" si="42"/>
        <v>/عربى/</v>
      </c>
      <c r="W221" s="10" t="str">
        <f t="shared" si="43"/>
        <v>/انجليزى/</v>
      </c>
      <c r="X221" s="10" t="str">
        <f t="shared" si="44"/>
        <v>/دراسات/</v>
      </c>
      <c r="Y221" s="10" t="str">
        <f t="shared" si="45"/>
        <v>/رياضيات/</v>
      </c>
      <c r="Z221" s="10" t="str">
        <f t="shared" si="46"/>
        <v>/علوم/</v>
      </c>
      <c r="AA221" s="10" t="str">
        <f t="shared" si="47"/>
        <v>/تربية فنية/</v>
      </c>
      <c r="AB221" s="10" t="str">
        <f t="shared" si="48"/>
        <v>/حاسب الى/</v>
      </c>
      <c r="AC221" s="10" t="str">
        <f t="shared" si="49"/>
        <v>/مجموع/</v>
      </c>
      <c r="AD221" s="10" t="str">
        <f t="shared" si="50"/>
        <v>/دين/</v>
      </c>
      <c r="AE221" s="13" t="str">
        <f t="shared" si="51"/>
        <v>/عربى/ /انجليزى/ /دراسات/ /رياضيات/ /علوم/ /تربية فنية//حاسب الى//مجموع//دين/</v>
      </c>
      <c r="BF221" s="19">
        <f t="shared" si="40"/>
        <v>1</v>
      </c>
    </row>
    <row r="222" spans="2:58" s="7" customFormat="1" ht="35.1" customHeight="1" thickTop="1" thickBot="1">
      <c r="B222" s="7">
        <v>220</v>
      </c>
      <c r="C222" s="7" t="str">
        <f>عربي!B221</f>
        <v>مروه ابو الوفا عبد التواب بعرنجه</v>
      </c>
      <c r="D222" s="7">
        <f>عربي!H221</f>
        <v>0</v>
      </c>
      <c r="E222" s="7" t="str">
        <f>عربي!I221</f>
        <v>دون المستوى</v>
      </c>
      <c r="F222" s="7">
        <f>إنجليزي!H221</f>
        <v>0</v>
      </c>
      <c r="G222" s="7" t="str">
        <f>إنجليزي!I221</f>
        <v>دون المستوى</v>
      </c>
      <c r="H222" s="7">
        <f>دراسات!H221</f>
        <v>0</v>
      </c>
      <c r="I222" s="7" t="str">
        <f>دراسات!I221</f>
        <v>دون المستوى</v>
      </c>
      <c r="J222" s="7">
        <f>رياضيات!I221</f>
        <v>0</v>
      </c>
      <c r="K222" s="7" t="str">
        <f>رياضيات!J221</f>
        <v>دون المستوى</v>
      </c>
      <c r="L222" s="7">
        <f>علوم!I221</f>
        <v>0</v>
      </c>
      <c r="M222" s="7" t="str">
        <f>علوم!J221</f>
        <v>دون المستوى</v>
      </c>
      <c r="N222" s="7">
        <f>فنية!H221</f>
        <v>0</v>
      </c>
      <c r="O222" s="7" t="str">
        <f>فنية!I221</f>
        <v>دون المستوى</v>
      </c>
      <c r="P222" s="7">
        <f>حاسب!I221</f>
        <v>0</v>
      </c>
      <c r="Q222" s="7" t="str">
        <f>حاسب!J221</f>
        <v>دون المستوى</v>
      </c>
      <c r="R222" s="7">
        <f t="shared" si="39"/>
        <v>0</v>
      </c>
      <c r="S222" s="7">
        <f>دين!H221</f>
        <v>0</v>
      </c>
      <c r="T222" s="7" t="str">
        <f>دين!I221</f>
        <v>دون المستوى</v>
      </c>
      <c r="U222" s="14" t="str">
        <f t="shared" si="41"/>
        <v>راسب</v>
      </c>
      <c r="V222" s="10" t="str">
        <f t="shared" si="42"/>
        <v>/عربى/</v>
      </c>
      <c r="W222" s="10" t="str">
        <f t="shared" si="43"/>
        <v>/انجليزى/</v>
      </c>
      <c r="X222" s="10" t="str">
        <f t="shared" si="44"/>
        <v>/دراسات/</v>
      </c>
      <c r="Y222" s="10" t="str">
        <f t="shared" si="45"/>
        <v>/رياضيات/</v>
      </c>
      <c r="Z222" s="10" t="str">
        <f t="shared" si="46"/>
        <v>/علوم/</v>
      </c>
      <c r="AA222" s="10" t="str">
        <f t="shared" si="47"/>
        <v>/تربية فنية/</v>
      </c>
      <c r="AB222" s="10" t="str">
        <f t="shared" si="48"/>
        <v>/حاسب الى/</v>
      </c>
      <c r="AC222" s="10" t="str">
        <f t="shared" si="49"/>
        <v>/مجموع/</v>
      </c>
      <c r="AD222" s="10" t="str">
        <f t="shared" si="50"/>
        <v>/دين/</v>
      </c>
      <c r="AE222" s="13" t="str">
        <f t="shared" si="51"/>
        <v>/عربى/ /انجليزى/ /دراسات/ /رياضيات/ /علوم/ /تربية فنية//حاسب الى//مجموع//دين/</v>
      </c>
      <c r="BF222" s="19">
        <f t="shared" si="40"/>
        <v>1</v>
      </c>
    </row>
    <row r="223" spans="2:58" s="7" customFormat="1" ht="35.1" customHeight="1" thickTop="1" thickBot="1">
      <c r="B223" s="7">
        <v>221</v>
      </c>
      <c r="C223" s="7" t="str">
        <f>عربي!B222</f>
        <v>مروه حمد حميده عبد الونيس حمد</v>
      </c>
      <c r="D223" s="7">
        <f>عربي!H222</f>
        <v>0</v>
      </c>
      <c r="E223" s="7" t="str">
        <f>عربي!I222</f>
        <v>دون المستوى</v>
      </c>
      <c r="F223" s="7">
        <f>إنجليزي!H222</f>
        <v>0</v>
      </c>
      <c r="G223" s="7" t="str">
        <f>إنجليزي!I222</f>
        <v>دون المستوى</v>
      </c>
      <c r="H223" s="7">
        <f>دراسات!H222</f>
        <v>0</v>
      </c>
      <c r="I223" s="7" t="str">
        <f>دراسات!I222</f>
        <v>دون المستوى</v>
      </c>
      <c r="J223" s="7">
        <f>رياضيات!I222</f>
        <v>0</v>
      </c>
      <c r="K223" s="7" t="str">
        <f>رياضيات!J222</f>
        <v>دون المستوى</v>
      </c>
      <c r="L223" s="7">
        <f>علوم!I222</f>
        <v>0</v>
      </c>
      <c r="M223" s="7" t="str">
        <f>علوم!J222</f>
        <v>دون المستوى</v>
      </c>
      <c r="N223" s="7">
        <f>فنية!H222</f>
        <v>0</v>
      </c>
      <c r="O223" s="7" t="str">
        <f>فنية!I222</f>
        <v>دون المستوى</v>
      </c>
      <c r="P223" s="7">
        <f>حاسب!I222</f>
        <v>0</v>
      </c>
      <c r="Q223" s="7" t="str">
        <f>حاسب!J222</f>
        <v>دون المستوى</v>
      </c>
      <c r="R223" s="7">
        <f t="shared" si="39"/>
        <v>0</v>
      </c>
      <c r="S223" s="7">
        <f>دين!H222</f>
        <v>0</v>
      </c>
      <c r="T223" s="7" t="str">
        <f>دين!I222</f>
        <v>دون المستوى</v>
      </c>
      <c r="U223" s="14" t="str">
        <f t="shared" si="41"/>
        <v>راسب</v>
      </c>
      <c r="V223" s="10" t="str">
        <f t="shared" si="42"/>
        <v>/عربى/</v>
      </c>
      <c r="W223" s="10" t="str">
        <f t="shared" si="43"/>
        <v>/انجليزى/</v>
      </c>
      <c r="X223" s="10" t="str">
        <f t="shared" si="44"/>
        <v>/دراسات/</v>
      </c>
      <c r="Y223" s="10" t="str">
        <f t="shared" si="45"/>
        <v>/رياضيات/</v>
      </c>
      <c r="Z223" s="10" t="str">
        <f t="shared" si="46"/>
        <v>/علوم/</v>
      </c>
      <c r="AA223" s="10" t="str">
        <f t="shared" si="47"/>
        <v>/تربية فنية/</v>
      </c>
      <c r="AB223" s="10" t="str">
        <f t="shared" si="48"/>
        <v>/حاسب الى/</v>
      </c>
      <c r="AC223" s="10" t="str">
        <f t="shared" si="49"/>
        <v>/مجموع/</v>
      </c>
      <c r="AD223" s="10" t="str">
        <f t="shared" si="50"/>
        <v>/دين/</v>
      </c>
      <c r="AE223" s="13" t="str">
        <f t="shared" si="51"/>
        <v>/عربى/ /انجليزى/ /دراسات/ /رياضيات/ /علوم/ /تربية فنية//حاسب الى//مجموع//دين/</v>
      </c>
      <c r="BF223" s="19">
        <f t="shared" si="40"/>
        <v>1</v>
      </c>
    </row>
    <row r="224" spans="2:58" s="7" customFormat="1" ht="35.1" customHeight="1" thickTop="1" thickBot="1">
      <c r="B224" s="7">
        <v>222</v>
      </c>
      <c r="C224" s="7" t="str">
        <f>عربي!B223</f>
        <v>مروه ياسر شوقى عبد العزيز العربى</v>
      </c>
      <c r="D224" s="7">
        <f>عربي!H223</f>
        <v>0</v>
      </c>
      <c r="E224" s="7" t="str">
        <f>عربي!I223</f>
        <v>دون المستوى</v>
      </c>
      <c r="F224" s="7">
        <f>إنجليزي!H223</f>
        <v>0</v>
      </c>
      <c r="G224" s="7" t="str">
        <f>إنجليزي!I223</f>
        <v>دون المستوى</v>
      </c>
      <c r="H224" s="7">
        <f>دراسات!H223</f>
        <v>0</v>
      </c>
      <c r="I224" s="7" t="str">
        <f>دراسات!I223</f>
        <v>دون المستوى</v>
      </c>
      <c r="J224" s="7">
        <f>رياضيات!I223</f>
        <v>0</v>
      </c>
      <c r="K224" s="7" t="str">
        <f>رياضيات!J223</f>
        <v>دون المستوى</v>
      </c>
      <c r="L224" s="7">
        <f>علوم!I223</f>
        <v>0</v>
      </c>
      <c r="M224" s="7" t="str">
        <f>علوم!J223</f>
        <v>دون المستوى</v>
      </c>
      <c r="N224" s="7">
        <f>فنية!H223</f>
        <v>0</v>
      </c>
      <c r="O224" s="7" t="str">
        <f>فنية!I223</f>
        <v>دون المستوى</v>
      </c>
      <c r="P224" s="7">
        <f>حاسب!I223</f>
        <v>0</v>
      </c>
      <c r="Q224" s="7" t="str">
        <f>حاسب!J223</f>
        <v>دون المستوى</v>
      </c>
      <c r="R224" s="7">
        <f t="shared" si="39"/>
        <v>0</v>
      </c>
      <c r="S224" s="7">
        <f>دين!H223</f>
        <v>0</v>
      </c>
      <c r="T224" s="7" t="str">
        <f>دين!I223</f>
        <v>دون المستوى</v>
      </c>
      <c r="U224" s="14" t="str">
        <f t="shared" si="41"/>
        <v>راسب</v>
      </c>
      <c r="V224" s="10" t="str">
        <f t="shared" si="42"/>
        <v>/عربى/</v>
      </c>
      <c r="W224" s="10" t="str">
        <f t="shared" si="43"/>
        <v>/انجليزى/</v>
      </c>
      <c r="X224" s="10" t="str">
        <f t="shared" si="44"/>
        <v>/دراسات/</v>
      </c>
      <c r="Y224" s="10" t="str">
        <f t="shared" si="45"/>
        <v>/رياضيات/</v>
      </c>
      <c r="Z224" s="10" t="str">
        <f t="shared" si="46"/>
        <v>/علوم/</v>
      </c>
      <c r="AA224" s="10" t="str">
        <f t="shared" si="47"/>
        <v>/تربية فنية/</v>
      </c>
      <c r="AB224" s="10" t="str">
        <f t="shared" si="48"/>
        <v>/حاسب الى/</v>
      </c>
      <c r="AC224" s="10" t="str">
        <f t="shared" si="49"/>
        <v>/مجموع/</v>
      </c>
      <c r="AD224" s="10" t="str">
        <f t="shared" si="50"/>
        <v>/دين/</v>
      </c>
      <c r="AE224" s="13" t="str">
        <f t="shared" si="51"/>
        <v>/عربى/ /انجليزى/ /دراسات/ /رياضيات/ /علوم/ /تربية فنية//حاسب الى//مجموع//دين/</v>
      </c>
      <c r="BF224" s="19">
        <f t="shared" si="40"/>
        <v>1</v>
      </c>
    </row>
    <row r="225" spans="2:58" s="7" customFormat="1" ht="35.1" customHeight="1" thickTop="1" thickBot="1">
      <c r="B225" s="7">
        <v>223</v>
      </c>
      <c r="C225" s="7" t="str">
        <f>عربي!B224</f>
        <v>مريم ابراهيم الشناوى المداح القن</v>
      </c>
      <c r="D225" s="7">
        <f>عربي!H224</f>
        <v>0</v>
      </c>
      <c r="E225" s="7" t="str">
        <f>عربي!I224</f>
        <v>دون المستوى</v>
      </c>
      <c r="F225" s="7">
        <f>إنجليزي!H224</f>
        <v>0</v>
      </c>
      <c r="G225" s="7" t="str">
        <f>إنجليزي!I224</f>
        <v>دون المستوى</v>
      </c>
      <c r="H225" s="7">
        <f>دراسات!H224</f>
        <v>0</v>
      </c>
      <c r="I225" s="7" t="str">
        <f>دراسات!I224</f>
        <v>دون المستوى</v>
      </c>
      <c r="J225" s="7">
        <f>رياضيات!I224</f>
        <v>0</v>
      </c>
      <c r="K225" s="7" t="str">
        <f>رياضيات!J224</f>
        <v>دون المستوى</v>
      </c>
      <c r="L225" s="7">
        <f>علوم!I224</f>
        <v>0</v>
      </c>
      <c r="M225" s="7" t="str">
        <f>علوم!J224</f>
        <v>دون المستوى</v>
      </c>
      <c r="N225" s="7">
        <f>فنية!H224</f>
        <v>0</v>
      </c>
      <c r="O225" s="7" t="str">
        <f>فنية!I224</f>
        <v>دون المستوى</v>
      </c>
      <c r="P225" s="7">
        <f>حاسب!I224</f>
        <v>0</v>
      </c>
      <c r="Q225" s="7" t="str">
        <f>حاسب!J224</f>
        <v>دون المستوى</v>
      </c>
      <c r="R225" s="7">
        <f t="shared" si="39"/>
        <v>0</v>
      </c>
      <c r="S225" s="7">
        <f>دين!H224</f>
        <v>0</v>
      </c>
      <c r="T225" s="7" t="str">
        <f>دين!I224</f>
        <v>دون المستوى</v>
      </c>
      <c r="U225" s="14" t="str">
        <f t="shared" si="41"/>
        <v>راسب</v>
      </c>
      <c r="V225" s="10" t="str">
        <f t="shared" si="42"/>
        <v>/عربى/</v>
      </c>
      <c r="W225" s="10" t="str">
        <f t="shared" si="43"/>
        <v>/انجليزى/</v>
      </c>
      <c r="X225" s="10" t="str">
        <f t="shared" si="44"/>
        <v>/دراسات/</v>
      </c>
      <c r="Y225" s="10" t="str">
        <f t="shared" si="45"/>
        <v>/رياضيات/</v>
      </c>
      <c r="Z225" s="10" t="str">
        <f t="shared" si="46"/>
        <v>/علوم/</v>
      </c>
      <c r="AA225" s="10" t="str">
        <f t="shared" si="47"/>
        <v>/تربية فنية/</v>
      </c>
      <c r="AB225" s="10" t="str">
        <f t="shared" si="48"/>
        <v>/حاسب الى/</v>
      </c>
      <c r="AC225" s="10" t="str">
        <f t="shared" si="49"/>
        <v>/مجموع/</v>
      </c>
      <c r="AD225" s="10" t="str">
        <f t="shared" si="50"/>
        <v>/دين/</v>
      </c>
      <c r="AE225" s="13" t="str">
        <f t="shared" si="51"/>
        <v>/عربى/ /انجليزى/ /دراسات/ /رياضيات/ /علوم/ /تربية فنية//حاسب الى//مجموع//دين/</v>
      </c>
      <c r="BF225" s="19">
        <f t="shared" si="40"/>
        <v>1</v>
      </c>
    </row>
    <row r="226" spans="2:58" s="7" customFormat="1" ht="35.1" customHeight="1" thickTop="1" thickBot="1">
      <c r="B226" s="7">
        <v>224</v>
      </c>
      <c r="C226" s="7" t="str">
        <f>عربي!B225</f>
        <v>مريم ابرهيم يوسف إبراهيم شعلان</v>
      </c>
      <c r="D226" s="7">
        <f>عربي!H225</f>
        <v>0</v>
      </c>
      <c r="E226" s="7" t="str">
        <f>عربي!I225</f>
        <v>دون المستوى</v>
      </c>
      <c r="F226" s="7">
        <f>إنجليزي!H225</f>
        <v>0</v>
      </c>
      <c r="G226" s="7" t="str">
        <f>إنجليزي!I225</f>
        <v>دون المستوى</v>
      </c>
      <c r="H226" s="7">
        <f>دراسات!H225</f>
        <v>0</v>
      </c>
      <c r="I226" s="7" t="str">
        <f>دراسات!I225</f>
        <v>دون المستوى</v>
      </c>
      <c r="J226" s="7">
        <f>رياضيات!I225</f>
        <v>0</v>
      </c>
      <c r="K226" s="7" t="str">
        <f>رياضيات!J225</f>
        <v>دون المستوى</v>
      </c>
      <c r="L226" s="7">
        <f>علوم!I225</f>
        <v>0</v>
      </c>
      <c r="M226" s="7" t="str">
        <f>علوم!J225</f>
        <v>دون المستوى</v>
      </c>
      <c r="N226" s="7">
        <f>فنية!H225</f>
        <v>0</v>
      </c>
      <c r="O226" s="7" t="str">
        <f>فنية!I225</f>
        <v>دون المستوى</v>
      </c>
      <c r="P226" s="7">
        <f>حاسب!I225</f>
        <v>0</v>
      </c>
      <c r="Q226" s="7" t="str">
        <f>حاسب!J225</f>
        <v>دون المستوى</v>
      </c>
      <c r="R226" s="7">
        <f t="shared" si="39"/>
        <v>0</v>
      </c>
      <c r="S226" s="7">
        <f>دين!H225</f>
        <v>0</v>
      </c>
      <c r="T226" s="7" t="str">
        <f>دين!I225</f>
        <v>دون المستوى</v>
      </c>
      <c r="U226" s="14" t="str">
        <f t="shared" si="41"/>
        <v>راسب</v>
      </c>
      <c r="V226" s="10" t="str">
        <f t="shared" si="42"/>
        <v>/عربى/</v>
      </c>
      <c r="W226" s="10" t="str">
        <f t="shared" si="43"/>
        <v>/انجليزى/</v>
      </c>
      <c r="X226" s="10" t="str">
        <f t="shared" si="44"/>
        <v>/دراسات/</v>
      </c>
      <c r="Y226" s="10" t="str">
        <f t="shared" si="45"/>
        <v>/رياضيات/</v>
      </c>
      <c r="Z226" s="10" t="str">
        <f t="shared" si="46"/>
        <v>/علوم/</v>
      </c>
      <c r="AA226" s="10" t="str">
        <f t="shared" si="47"/>
        <v>/تربية فنية/</v>
      </c>
      <c r="AB226" s="10" t="str">
        <f t="shared" si="48"/>
        <v>/حاسب الى/</v>
      </c>
      <c r="AC226" s="10" t="str">
        <f t="shared" si="49"/>
        <v>/مجموع/</v>
      </c>
      <c r="AD226" s="10" t="str">
        <f t="shared" si="50"/>
        <v>/دين/</v>
      </c>
      <c r="AE226" s="13" t="str">
        <f t="shared" si="51"/>
        <v>/عربى/ /انجليزى/ /دراسات/ /رياضيات/ /علوم/ /تربية فنية//حاسب الى//مجموع//دين/</v>
      </c>
      <c r="BF226" s="19">
        <f t="shared" si="40"/>
        <v>1</v>
      </c>
    </row>
    <row r="227" spans="2:58" s="7" customFormat="1" ht="35.1" customHeight="1" thickTop="1" thickBot="1">
      <c r="B227" s="7">
        <v>225</v>
      </c>
      <c r="C227" s="7" t="str">
        <f>عربي!B226</f>
        <v>مريم ابو الوفا كمال محمد البيلى</v>
      </c>
      <c r="D227" s="7">
        <f>عربي!H226</f>
        <v>0</v>
      </c>
      <c r="E227" s="7" t="str">
        <f>عربي!I226</f>
        <v>دون المستوى</v>
      </c>
      <c r="F227" s="7">
        <f>إنجليزي!H226</f>
        <v>0</v>
      </c>
      <c r="G227" s="7" t="str">
        <f>إنجليزي!I226</f>
        <v>دون المستوى</v>
      </c>
      <c r="H227" s="7">
        <f>دراسات!H226</f>
        <v>0</v>
      </c>
      <c r="I227" s="7" t="str">
        <f>دراسات!I226</f>
        <v>دون المستوى</v>
      </c>
      <c r="J227" s="7">
        <f>رياضيات!I226</f>
        <v>0</v>
      </c>
      <c r="K227" s="7" t="str">
        <f>رياضيات!J226</f>
        <v>دون المستوى</v>
      </c>
      <c r="L227" s="7">
        <f>علوم!I226</f>
        <v>0</v>
      </c>
      <c r="M227" s="7" t="str">
        <f>علوم!J226</f>
        <v>دون المستوى</v>
      </c>
      <c r="N227" s="7">
        <f>فنية!H226</f>
        <v>0</v>
      </c>
      <c r="O227" s="7" t="str">
        <f>فنية!I226</f>
        <v>دون المستوى</v>
      </c>
      <c r="P227" s="7">
        <f>حاسب!I226</f>
        <v>0</v>
      </c>
      <c r="Q227" s="7" t="str">
        <f>حاسب!J226</f>
        <v>دون المستوى</v>
      </c>
      <c r="R227" s="7">
        <f t="shared" si="39"/>
        <v>0</v>
      </c>
      <c r="S227" s="7">
        <f>دين!H226</f>
        <v>0</v>
      </c>
      <c r="T227" s="7" t="str">
        <f>دين!I226</f>
        <v>دون المستوى</v>
      </c>
      <c r="U227" s="14" t="str">
        <f t="shared" si="41"/>
        <v>راسب</v>
      </c>
      <c r="V227" s="10" t="str">
        <f t="shared" si="42"/>
        <v>/عربى/</v>
      </c>
      <c r="W227" s="10" t="str">
        <f t="shared" si="43"/>
        <v>/انجليزى/</v>
      </c>
      <c r="X227" s="10" t="str">
        <f t="shared" si="44"/>
        <v>/دراسات/</v>
      </c>
      <c r="Y227" s="10" t="str">
        <f t="shared" si="45"/>
        <v>/رياضيات/</v>
      </c>
      <c r="Z227" s="10" t="str">
        <f t="shared" si="46"/>
        <v>/علوم/</v>
      </c>
      <c r="AA227" s="10" t="str">
        <f t="shared" si="47"/>
        <v>/تربية فنية/</v>
      </c>
      <c r="AB227" s="10" t="str">
        <f t="shared" si="48"/>
        <v>/حاسب الى/</v>
      </c>
      <c r="AC227" s="10" t="str">
        <f t="shared" si="49"/>
        <v>/مجموع/</v>
      </c>
      <c r="AD227" s="10" t="str">
        <f t="shared" si="50"/>
        <v>/دين/</v>
      </c>
      <c r="AE227" s="13" t="str">
        <f t="shared" si="51"/>
        <v>/عربى/ /انجليزى/ /دراسات/ /رياضيات/ /علوم/ /تربية فنية//حاسب الى//مجموع//دين/</v>
      </c>
      <c r="BF227" s="19">
        <f t="shared" si="40"/>
        <v>1</v>
      </c>
    </row>
    <row r="228" spans="2:58" s="7" customFormat="1" ht="35.1" customHeight="1" thickTop="1" thickBot="1">
      <c r="B228" s="7">
        <v>226</v>
      </c>
      <c r="C228" s="7" t="str">
        <f>عربي!B227</f>
        <v>مريم احمد رجب احمد رجب</v>
      </c>
      <c r="D228" s="7">
        <f>عربي!H227</f>
        <v>0</v>
      </c>
      <c r="E228" s="7" t="str">
        <f>عربي!I227</f>
        <v>دون المستوى</v>
      </c>
      <c r="F228" s="7">
        <f>إنجليزي!H227</f>
        <v>0</v>
      </c>
      <c r="G228" s="7" t="str">
        <f>إنجليزي!I227</f>
        <v>دون المستوى</v>
      </c>
      <c r="H228" s="7">
        <f>دراسات!H227</f>
        <v>0</v>
      </c>
      <c r="I228" s="7" t="str">
        <f>دراسات!I227</f>
        <v>دون المستوى</v>
      </c>
      <c r="J228" s="7">
        <f>رياضيات!I227</f>
        <v>0</v>
      </c>
      <c r="K228" s="7" t="str">
        <f>رياضيات!J227</f>
        <v>دون المستوى</v>
      </c>
      <c r="L228" s="7">
        <f>علوم!I227</f>
        <v>0</v>
      </c>
      <c r="M228" s="7" t="str">
        <f>علوم!J227</f>
        <v>دون المستوى</v>
      </c>
      <c r="N228" s="7">
        <f>فنية!H227</f>
        <v>0</v>
      </c>
      <c r="O228" s="7" t="str">
        <f>فنية!I227</f>
        <v>دون المستوى</v>
      </c>
      <c r="P228" s="7">
        <f>حاسب!I227</f>
        <v>0</v>
      </c>
      <c r="Q228" s="7" t="str">
        <f>حاسب!J227</f>
        <v>دون المستوى</v>
      </c>
      <c r="R228" s="7">
        <f t="shared" si="39"/>
        <v>0</v>
      </c>
      <c r="S228" s="7">
        <f>دين!H227</f>
        <v>0</v>
      </c>
      <c r="T228" s="7" t="str">
        <f>دين!I227</f>
        <v>دون المستوى</v>
      </c>
      <c r="U228" s="14" t="str">
        <f t="shared" si="41"/>
        <v>راسب</v>
      </c>
      <c r="V228" s="10" t="str">
        <f t="shared" si="42"/>
        <v>/عربى/</v>
      </c>
      <c r="W228" s="10" t="str">
        <f t="shared" si="43"/>
        <v>/انجليزى/</v>
      </c>
      <c r="X228" s="10" t="str">
        <f t="shared" si="44"/>
        <v>/دراسات/</v>
      </c>
      <c r="Y228" s="10" t="str">
        <f t="shared" si="45"/>
        <v>/رياضيات/</v>
      </c>
      <c r="Z228" s="10" t="str">
        <f t="shared" si="46"/>
        <v>/علوم/</v>
      </c>
      <c r="AA228" s="10" t="str">
        <f t="shared" si="47"/>
        <v>/تربية فنية/</v>
      </c>
      <c r="AB228" s="10" t="str">
        <f t="shared" si="48"/>
        <v>/حاسب الى/</v>
      </c>
      <c r="AC228" s="10" t="str">
        <f t="shared" si="49"/>
        <v>/مجموع/</v>
      </c>
      <c r="AD228" s="10" t="str">
        <f t="shared" si="50"/>
        <v>/دين/</v>
      </c>
      <c r="AE228" s="13" t="str">
        <f t="shared" si="51"/>
        <v>/عربى/ /انجليزى/ /دراسات/ /رياضيات/ /علوم/ /تربية فنية//حاسب الى//مجموع//دين/</v>
      </c>
      <c r="BF228" s="19">
        <f t="shared" si="40"/>
        <v>1</v>
      </c>
    </row>
    <row r="229" spans="2:58" s="7" customFormat="1" ht="35.1" customHeight="1" thickTop="1" thickBot="1">
      <c r="B229" s="7">
        <v>227</v>
      </c>
      <c r="C229" s="7" t="str">
        <f>عربي!B228</f>
        <v>مريم القطب حافظ احمد وفا</v>
      </c>
      <c r="D229" s="7">
        <f>عربي!H228</f>
        <v>0</v>
      </c>
      <c r="E229" s="7" t="str">
        <f>عربي!I228</f>
        <v>دون المستوى</v>
      </c>
      <c r="F229" s="7">
        <f>إنجليزي!H228</f>
        <v>0</v>
      </c>
      <c r="G229" s="7" t="str">
        <f>إنجليزي!I228</f>
        <v>دون المستوى</v>
      </c>
      <c r="H229" s="7">
        <f>دراسات!H228</f>
        <v>0</v>
      </c>
      <c r="I229" s="7" t="str">
        <f>دراسات!I228</f>
        <v>دون المستوى</v>
      </c>
      <c r="J229" s="7">
        <f>رياضيات!I228</f>
        <v>0</v>
      </c>
      <c r="K229" s="7" t="str">
        <f>رياضيات!J228</f>
        <v>دون المستوى</v>
      </c>
      <c r="L229" s="7">
        <f>علوم!I228</f>
        <v>0</v>
      </c>
      <c r="M229" s="7" t="str">
        <f>علوم!J228</f>
        <v>دون المستوى</v>
      </c>
      <c r="N229" s="7">
        <f>فنية!H228</f>
        <v>0</v>
      </c>
      <c r="O229" s="7" t="str">
        <f>فنية!I228</f>
        <v>دون المستوى</v>
      </c>
      <c r="P229" s="7">
        <f>حاسب!I228</f>
        <v>0</v>
      </c>
      <c r="Q229" s="7" t="str">
        <f>حاسب!J228</f>
        <v>دون المستوى</v>
      </c>
      <c r="R229" s="7">
        <f t="shared" si="39"/>
        <v>0</v>
      </c>
      <c r="S229" s="7">
        <f>دين!H228</f>
        <v>0</v>
      </c>
      <c r="T229" s="7" t="str">
        <f>دين!I228</f>
        <v>دون المستوى</v>
      </c>
      <c r="U229" s="14" t="str">
        <f t="shared" si="41"/>
        <v>راسب</v>
      </c>
      <c r="V229" s="10" t="str">
        <f t="shared" si="42"/>
        <v>/عربى/</v>
      </c>
      <c r="W229" s="10" t="str">
        <f t="shared" si="43"/>
        <v>/انجليزى/</v>
      </c>
      <c r="X229" s="10" t="str">
        <f t="shared" si="44"/>
        <v>/دراسات/</v>
      </c>
      <c r="Y229" s="10" t="str">
        <f t="shared" si="45"/>
        <v>/رياضيات/</v>
      </c>
      <c r="Z229" s="10" t="str">
        <f t="shared" si="46"/>
        <v>/علوم/</v>
      </c>
      <c r="AA229" s="10" t="str">
        <f t="shared" si="47"/>
        <v>/تربية فنية/</v>
      </c>
      <c r="AB229" s="10" t="str">
        <f t="shared" si="48"/>
        <v>/حاسب الى/</v>
      </c>
      <c r="AC229" s="10" t="str">
        <f t="shared" si="49"/>
        <v>/مجموع/</v>
      </c>
      <c r="AD229" s="10" t="str">
        <f t="shared" si="50"/>
        <v>/دين/</v>
      </c>
      <c r="AE229" s="13" t="str">
        <f t="shared" si="51"/>
        <v>/عربى/ /انجليزى/ /دراسات/ /رياضيات/ /علوم/ /تربية فنية//حاسب الى//مجموع//دين/</v>
      </c>
      <c r="BF229" s="19">
        <f t="shared" si="40"/>
        <v>1</v>
      </c>
    </row>
    <row r="230" spans="2:58" s="7" customFormat="1" ht="35.1" customHeight="1" thickTop="1" thickBot="1">
      <c r="B230" s="7">
        <v>228</v>
      </c>
      <c r="C230" s="7" t="str">
        <f>عربي!B229</f>
        <v>مريم جمال عبد الحق عبد المطلب عبد العاطى</v>
      </c>
      <c r="D230" s="7">
        <f>عربي!H229</f>
        <v>0</v>
      </c>
      <c r="E230" s="7" t="str">
        <f>عربي!I229</f>
        <v>دون المستوى</v>
      </c>
      <c r="F230" s="7">
        <f>إنجليزي!H229</f>
        <v>0</v>
      </c>
      <c r="G230" s="7" t="str">
        <f>إنجليزي!I229</f>
        <v>دون المستوى</v>
      </c>
      <c r="H230" s="7">
        <f>دراسات!H229</f>
        <v>0</v>
      </c>
      <c r="I230" s="7" t="str">
        <f>دراسات!I229</f>
        <v>دون المستوى</v>
      </c>
      <c r="J230" s="7">
        <f>رياضيات!I229</f>
        <v>0</v>
      </c>
      <c r="K230" s="7" t="str">
        <f>رياضيات!J229</f>
        <v>دون المستوى</v>
      </c>
      <c r="L230" s="7">
        <f>علوم!I229</f>
        <v>0</v>
      </c>
      <c r="M230" s="7" t="str">
        <f>علوم!J229</f>
        <v>دون المستوى</v>
      </c>
      <c r="N230" s="7">
        <f>فنية!H229</f>
        <v>0</v>
      </c>
      <c r="O230" s="7" t="str">
        <f>فنية!I229</f>
        <v>دون المستوى</v>
      </c>
      <c r="P230" s="7">
        <f>حاسب!I229</f>
        <v>0</v>
      </c>
      <c r="Q230" s="7" t="str">
        <f>حاسب!J229</f>
        <v>دون المستوى</v>
      </c>
      <c r="R230" s="7">
        <f t="shared" si="39"/>
        <v>0</v>
      </c>
      <c r="S230" s="7">
        <f>دين!H229</f>
        <v>0</v>
      </c>
      <c r="T230" s="7" t="str">
        <f>دين!I229</f>
        <v>دون المستوى</v>
      </c>
      <c r="U230" s="14" t="str">
        <f t="shared" si="41"/>
        <v>راسب</v>
      </c>
      <c r="V230" s="10" t="str">
        <f t="shared" si="42"/>
        <v>/عربى/</v>
      </c>
      <c r="W230" s="10" t="str">
        <f t="shared" si="43"/>
        <v>/انجليزى/</v>
      </c>
      <c r="X230" s="10" t="str">
        <f t="shared" si="44"/>
        <v>/دراسات/</v>
      </c>
      <c r="Y230" s="10" t="str">
        <f t="shared" si="45"/>
        <v>/رياضيات/</v>
      </c>
      <c r="Z230" s="10" t="str">
        <f t="shared" si="46"/>
        <v>/علوم/</v>
      </c>
      <c r="AA230" s="10" t="str">
        <f t="shared" si="47"/>
        <v>/تربية فنية/</v>
      </c>
      <c r="AB230" s="10" t="str">
        <f t="shared" si="48"/>
        <v>/حاسب الى/</v>
      </c>
      <c r="AC230" s="10" t="str">
        <f t="shared" si="49"/>
        <v>/مجموع/</v>
      </c>
      <c r="AD230" s="10" t="str">
        <f t="shared" si="50"/>
        <v>/دين/</v>
      </c>
      <c r="AE230" s="13" t="str">
        <f t="shared" si="51"/>
        <v>/عربى/ /انجليزى/ /دراسات/ /رياضيات/ /علوم/ /تربية فنية//حاسب الى//مجموع//دين/</v>
      </c>
      <c r="BF230" s="19">
        <f t="shared" si="40"/>
        <v>1</v>
      </c>
    </row>
    <row r="231" spans="2:58" s="7" customFormat="1" ht="35.1" customHeight="1" thickTop="1" thickBot="1">
      <c r="B231" s="7">
        <v>229</v>
      </c>
      <c r="C231" s="7" t="str">
        <f>عربي!B230</f>
        <v>مريم حميده عبد التواب حميده عطية</v>
      </c>
      <c r="D231" s="7">
        <f>عربي!H230</f>
        <v>0</v>
      </c>
      <c r="E231" s="7" t="str">
        <f>عربي!I230</f>
        <v>دون المستوى</v>
      </c>
      <c r="F231" s="7">
        <f>إنجليزي!H230</f>
        <v>0</v>
      </c>
      <c r="G231" s="7" t="str">
        <f>إنجليزي!I230</f>
        <v>دون المستوى</v>
      </c>
      <c r="H231" s="7">
        <f>دراسات!H230</f>
        <v>0</v>
      </c>
      <c r="I231" s="7" t="str">
        <f>دراسات!I230</f>
        <v>دون المستوى</v>
      </c>
      <c r="J231" s="7">
        <f>رياضيات!I230</f>
        <v>0</v>
      </c>
      <c r="K231" s="7" t="str">
        <f>رياضيات!J230</f>
        <v>دون المستوى</v>
      </c>
      <c r="L231" s="7">
        <f>علوم!I230</f>
        <v>0</v>
      </c>
      <c r="M231" s="7" t="str">
        <f>علوم!J230</f>
        <v>دون المستوى</v>
      </c>
      <c r="N231" s="7">
        <f>فنية!H230</f>
        <v>0</v>
      </c>
      <c r="O231" s="7" t="str">
        <f>فنية!I230</f>
        <v>دون المستوى</v>
      </c>
      <c r="P231" s="7">
        <f>حاسب!I230</f>
        <v>0</v>
      </c>
      <c r="Q231" s="7" t="str">
        <f>حاسب!J230</f>
        <v>دون المستوى</v>
      </c>
      <c r="R231" s="7">
        <f t="shared" si="39"/>
        <v>0</v>
      </c>
      <c r="S231" s="7">
        <f>دين!H230</f>
        <v>0</v>
      </c>
      <c r="T231" s="7" t="str">
        <f>دين!I230</f>
        <v>دون المستوى</v>
      </c>
      <c r="U231" s="14" t="str">
        <f t="shared" si="41"/>
        <v>راسب</v>
      </c>
      <c r="V231" s="10" t="str">
        <f t="shared" si="42"/>
        <v>/عربى/</v>
      </c>
      <c r="W231" s="10" t="str">
        <f t="shared" si="43"/>
        <v>/انجليزى/</v>
      </c>
      <c r="X231" s="10" t="str">
        <f t="shared" si="44"/>
        <v>/دراسات/</v>
      </c>
      <c r="Y231" s="10" t="str">
        <f t="shared" si="45"/>
        <v>/رياضيات/</v>
      </c>
      <c r="Z231" s="10" t="str">
        <f t="shared" si="46"/>
        <v>/علوم/</v>
      </c>
      <c r="AA231" s="10" t="str">
        <f t="shared" si="47"/>
        <v>/تربية فنية/</v>
      </c>
      <c r="AB231" s="10" t="str">
        <f t="shared" si="48"/>
        <v>/حاسب الى/</v>
      </c>
      <c r="AC231" s="10" t="str">
        <f t="shared" si="49"/>
        <v>/مجموع/</v>
      </c>
      <c r="AD231" s="10" t="str">
        <f t="shared" si="50"/>
        <v>/دين/</v>
      </c>
      <c r="AE231" s="13" t="str">
        <f t="shared" si="51"/>
        <v>/عربى/ /انجليزى/ /دراسات/ /رياضيات/ /علوم/ /تربية فنية//حاسب الى//مجموع//دين/</v>
      </c>
      <c r="BF231" s="19">
        <f t="shared" si="40"/>
        <v>1</v>
      </c>
    </row>
    <row r="232" spans="2:58" s="7" customFormat="1" ht="35.1" customHeight="1" thickTop="1" thickBot="1">
      <c r="B232" s="7">
        <v>230</v>
      </c>
      <c r="C232" s="7" t="str">
        <f>عربي!B231</f>
        <v>مريم زكريا محمد الدسوقى الشرنوبى</v>
      </c>
      <c r="D232" s="7">
        <f>عربي!H231</f>
        <v>0</v>
      </c>
      <c r="E232" s="7" t="str">
        <f>عربي!I231</f>
        <v>دون المستوى</v>
      </c>
      <c r="F232" s="7">
        <f>إنجليزي!H231</f>
        <v>0</v>
      </c>
      <c r="G232" s="7" t="str">
        <f>إنجليزي!I231</f>
        <v>دون المستوى</v>
      </c>
      <c r="H232" s="7">
        <f>دراسات!H231</f>
        <v>0</v>
      </c>
      <c r="I232" s="7" t="str">
        <f>دراسات!I231</f>
        <v>دون المستوى</v>
      </c>
      <c r="J232" s="7">
        <f>رياضيات!I231</f>
        <v>0</v>
      </c>
      <c r="K232" s="7" t="str">
        <f>رياضيات!J231</f>
        <v>دون المستوى</v>
      </c>
      <c r="L232" s="7">
        <f>علوم!I231</f>
        <v>0</v>
      </c>
      <c r="M232" s="7" t="str">
        <f>علوم!J231</f>
        <v>دون المستوى</v>
      </c>
      <c r="N232" s="7">
        <f>فنية!H231</f>
        <v>0</v>
      </c>
      <c r="O232" s="7" t="str">
        <f>فنية!I231</f>
        <v>دون المستوى</v>
      </c>
      <c r="P232" s="7">
        <f>حاسب!I231</f>
        <v>0</v>
      </c>
      <c r="Q232" s="7" t="str">
        <f>حاسب!J231</f>
        <v>دون المستوى</v>
      </c>
      <c r="R232" s="7">
        <f t="shared" si="39"/>
        <v>0</v>
      </c>
      <c r="S232" s="7">
        <f>دين!H231</f>
        <v>0</v>
      </c>
      <c r="T232" s="7" t="str">
        <f>دين!I231</f>
        <v>دون المستوى</v>
      </c>
      <c r="U232" s="14" t="str">
        <f t="shared" si="41"/>
        <v>راسب</v>
      </c>
      <c r="V232" s="10" t="str">
        <f t="shared" si="42"/>
        <v>/عربى/</v>
      </c>
      <c r="W232" s="10" t="str">
        <f t="shared" si="43"/>
        <v>/انجليزى/</v>
      </c>
      <c r="X232" s="10" t="str">
        <f t="shared" si="44"/>
        <v>/دراسات/</v>
      </c>
      <c r="Y232" s="10" t="str">
        <f t="shared" si="45"/>
        <v>/رياضيات/</v>
      </c>
      <c r="Z232" s="10" t="str">
        <f t="shared" si="46"/>
        <v>/علوم/</v>
      </c>
      <c r="AA232" s="10" t="str">
        <f t="shared" si="47"/>
        <v>/تربية فنية/</v>
      </c>
      <c r="AB232" s="10" t="str">
        <f t="shared" si="48"/>
        <v>/حاسب الى/</v>
      </c>
      <c r="AC232" s="10" t="str">
        <f t="shared" si="49"/>
        <v>/مجموع/</v>
      </c>
      <c r="AD232" s="10" t="str">
        <f t="shared" si="50"/>
        <v>/دين/</v>
      </c>
      <c r="AE232" s="13" t="str">
        <f t="shared" si="51"/>
        <v>/عربى/ /انجليزى/ /دراسات/ /رياضيات/ /علوم/ /تربية فنية//حاسب الى//مجموع//دين/</v>
      </c>
      <c r="BF232" s="19">
        <f t="shared" si="40"/>
        <v>1</v>
      </c>
    </row>
    <row r="233" spans="2:58" s="7" customFormat="1" ht="35.1" customHeight="1" thickTop="1" thickBot="1">
      <c r="B233" s="7">
        <v>231</v>
      </c>
      <c r="C233" s="7" t="str">
        <f>عربي!B232</f>
        <v>مريم طلعت عبد النبى بلبيلة</v>
      </c>
      <c r="D233" s="7">
        <f>عربي!H232</f>
        <v>0</v>
      </c>
      <c r="E233" s="7" t="str">
        <f>عربي!I232</f>
        <v>دون المستوى</v>
      </c>
      <c r="F233" s="7">
        <f>إنجليزي!H232</f>
        <v>0</v>
      </c>
      <c r="G233" s="7" t="str">
        <f>إنجليزي!I232</f>
        <v>دون المستوى</v>
      </c>
      <c r="H233" s="7">
        <f>دراسات!H232</f>
        <v>0</v>
      </c>
      <c r="I233" s="7" t="str">
        <f>دراسات!I232</f>
        <v>دون المستوى</v>
      </c>
      <c r="J233" s="7">
        <f>رياضيات!I232</f>
        <v>0</v>
      </c>
      <c r="K233" s="7" t="str">
        <f>رياضيات!J232</f>
        <v>دون المستوى</v>
      </c>
      <c r="L233" s="7">
        <f>علوم!I232</f>
        <v>0</v>
      </c>
      <c r="M233" s="7" t="str">
        <f>علوم!J232</f>
        <v>دون المستوى</v>
      </c>
      <c r="N233" s="7">
        <f>فنية!H232</f>
        <v>0</v>
      </c>
      <c r="O233" s="7" t="str">
        <f>فنية!I232</f>
        <v>دون المستوى</v>
      </c>
      <c r="P233" s="7">
        <f>حاسب!I232</f>
        <v>0</v>
      </c>
      <c r="Q233" s="7" t="str">
        <f>حاسب!J232</f>
        <v>دون المستوى</v>
      </c>
      <c r="R233" s="7">
        <f t="shared" si="39"/>
        <v>0</v>
      </c>
      <c r="S233" s="7">
        <f>دين!H232</f>
        <v>0</v>
      </c>
      <c r="T233" s="7" t="str">
        <f>دين!I232</f>
        <v>دون المستوى</v>
      </c>
      <c r="U233" s="14" t="str">
        <f t="shared" si="41"/>
        <v>راسب</v>
      </c>
      <c r="V233" s="10" t="str">
        <f t="shared" si="42"/>
        <v>/عربى/</v>
      </c>
      <c r="W233" s="10" t="str">
        <f t="shared" si="43"/>
        <v>/انجليزى/</v>
      </c>
      <c r="X233" s="10" t="str">
        <f t="shared" si="44"/>
        <v>/دراسات/</v>
      </c>
      <c r="Y233" s="10" t="str">
        <f t="shared" si="45"/>
        <v>/رياضيات/</v>
      </c>
      <c r="Z233" s="10" t="str">
        <f t="shared" si="46"/>
        <v>/علوم/</v>
      </c>
      <c r="AA233" s="10" t="str">
        <f t="shared" si="47"/>
        <v>/تربية فنية/</v>
      </c>
      <c r="AB233" s="10" t="str">
        <f t="shared" si="48"/>
        <v>/حاسب الى/</v>
      </c>
      <c r="AC233" s="10" t="str">
        <f t="shared" si="49"/>
        <v>/مجموع/</v>
      </c>
      <c r="AD233" s="10" t="str">
        <f t="shared" si="50"/>
        <v>/دين/</v>
      </c>
      <c r="AE233" s="13" t="str">
        <f t="shared" si="51"/>
        <v>/عربى/ /انجليزى/ /دراسات/ /رياضيات/ /علوم/ /تربية فنية//حاسب الى//مجموع//دين/</v>
      </c>
      <c r="BF233" s="19">
        <f t="shared" si="40"/>
        <v>1</v>
      </c>
    </row>
    <row r="234" spans="2:58" s="7" customFormat="1" ht="35.1" customHeight="1" thickTop="1" thickBot="1">
      <c r="B234" s="7">
        <v>232</v>
      </c>
      <c r="C234" s="7" t="str">
        <f>عربي!B233</f>
        <v>مريم عبد الله ابراهيم جعوان</v>
      </c>
      <c r="D234" s="7">
        <f>عربي!H233</f>
        <v>0</v>
      </c>
      <c r="E234" s="7" t="str">
        <f>عربي!I233</f>
        <v>دون المستوى</v>
      </c>
      <c r="F234" s="7">
        <f>إنجليزي!H233</f>
        <v>0</v>
      </c>
      <c r="G234" s="7" t="str">
        <f>إنجليزي!I233</f>
        <v>دون المستوى</v>
      </c>
      <c r="H234" s="7">
        <f>دراسات!H233</f>
        <v>0</v>
      </c>
      <c r="I234" s="7" t="str">
        <f>دراسات!I233</f>
        <v>دون المستوى</v>
      </c>
      <c r="J234" s="7">
        <f>رياضيات!I233</f>
        <v>0</v>
      </c>
      <c r="K234" s="7" t="str">
        <f>رياضيات!J233</f>
        <v>دون المستوى</v>
      </c>
      <c r="L234" s="7">
        <f>علوم!I233</f>
        <v>0</v>
      </c>
      <c r="M234" s="7" t="str">
        <f>علوم!J233</f>
        <v>دون المستوى</v>
      </c>
      <c r="N234" s="7">
        <f>فنية!H233</f>
        <v>0</v>
      </c>
      <c r="O234" s="7" t="str">
        <f>فنية!I233</f>
        <v>دون المستوى</v>
      </c>
      <c r="P234" s="7">
        <f>حاسب!I233</f>
        <v>0</v>
      </c>
      <c r="Q234" s="7" t="str">
        <f>حاسب!J233</f>
        <v>دون المستوى</v>
      </c>
      <c r="R234" s="7">
        <f t="shared" si="39"/>
        <v>0</v>
      </c>
      <c r="S234" s="7">
        <f>دين!H233</f>
        <v>0</v>
      </c>
      <c r="T234" s="7" t="str">
        <f>دين!I233</f>
        <v>دون المستوى</v>
      </c>
      <c r="U234" s="14" t="str">
        <f t="shared" si="41"/>
        <v>راسب</v>
      </c>
      <c r="V234" s="10" t="str">
        <f t="shared" si="42"/>
        <v>/عربى/</v>
      </c>
      <c r="W234" s="10" t="str">
        <f t="shared" si="43"/>
        <v>/انجليزى/</v>
      </c>
      <c r="X234" s="10" t="str">
        <f t="shared" si="44"/>
        <v>/دراسات/</v>
      </c>
      <c r="Y234" s="10" t="str">
        <f t="shared" si="45"/>
        <v>/رياضيات/</v>
      </c>
      <c r="Z234" s="10" t="str">
        <f t="shared" si="46"/>
        <v>/علوم/</v>
      </c>
      <c r="AA234" s="10" t="str">
        <f t="shared" si="47"/>
        <v>/تربية فنية/</v>
      </c>
      <c r="AB234" s="10" t="str">
        <f t="shared" si="48"/>
        <v>/حاسب الى/</v>
      </c>
      <c r="AC234" s="10" t="str">
        <f t="shared" si="49"/>
        <v>/مجموع/</v>
      </c>
      <c r="AD234" s="10" t="str">
        <f t="shared" si="50"/>
        <v>/دين/</v>
      </c>
      <c r="AE234" s="13" t="str">
        <f t="shared" si="51"/>
        <v>/عربى/ /انجليزى/ /دراسات/ /رياضيات/ /علوم/ /تربية فنية//حاسب الى//مجموع//دين/</v>
      </c>
      <c r="BF234" s="19">
        <f t="shared" si="40"/>
        <v>1</v>
      </c>
    </row>
    <row r="235" spans="2:58" s="7" customFormat="1" ht="35.1" customHeight="1" thickTop="1" thickBot="1">
      <c r="B235" s="7">
        <v>233</v>
      </c>
      <c r="C235" s="7" t="str">
        <f>عربي!B234</f>
        <v>مريم فوزى رشدى ملك</v>
      </c>
      <c r="D235" s="7">
        <f>عربي!H234</f>
        <v>0</v>
      </c>
      <c r="E235" s="7" t="str">
        <f>عربي!I234</f>
        <v>دون المستوى</v>
      </c>
      <c r="F235" s="7">
        <f>إنجليزي!H234</f>
        <v>0</v>
      </c>
      <c r="G235" s="7" t="str">
        <f>إنجليزي!I234</f>
        <v>دون المستوى</v>
      </c>
      <c r="H235" s="7">
        <f>دراسات!H234</f>
        <v>0</v>
      </c>
      <c r="I235" s="7" t="str">
        <f>دراسات!I234</f>
        <v>دون المستوى</v>
      </c>
      <c r="J235" s="7">
        <f>رياضيات!I234</f>
        <v>0</v>
      </c>
      <c r="K235" s="7" t="str">
        <f>رياضيات!J234</f>
        <v>دون المستوى</v>
      </c>
      <c r="L235" s="7">
        <f>علوم!I234</f>
        <v>0</v>
      </c>
      <c r="M235" s="7" t="str">
        <f>علوم!J234</f>
        <v>دون المستوى</v>
      </c>
      <c r="N235" s="7">
        <f>فنية!H234</f>
        <v>0</v>
      </c>
      <c r="O235" s="7" t="str">
        <f>فنية!I234</f>
        <v>دون المستوى</v>
      </c>
      <c r="P235" s="7">
        <f>حاسب!I234</f>
        <v>0</v>
      </c>
      <c r="Q235" s="7" t="str">
        <f>حاسب!J234</f>
        <v>دون المستوى</v>
      </c>
      <c r="R235" s="7">
        <f t="shared" si="39"/>
        <v>0</v>
      </c>
      <c r="S235" s="7">
        <f>دين!H234</f>
        <v>0</v>
      </c>
      <c r="T235" s="7" t="str">
        <f>دين!I234</f>
        <v>دون المستوى</v>
      </c>
      <c r="U235" s="14" t="str">
        <f t="shared" si="41"/>
        <v>راسب</v>
      </c>
      <c r="V235" s="10" t="str">
        <f t="shared" si="42"/>
        <v>/عربى/</v>
      </c>
      <c r="W235" s="10" t="str">
        <f t="shared" si="43"/>
        <v>/انجليزى/</v>
      </c>
      <c r="X235" s="10" t="str">
        <f t="shared" si="44"/>
        <v>/دراسات/</v>
      </c>
      <c r="Y235" s="10" t="str">
        <f t="shared" si="45"/>
        <v>/رياضيات/</v>
      </c>
      <c r="Z235" s="10" t="str">
        <f t="shared" si="46"/>
        <v>/علوم/</v>
      </c>
      <c r="AA235" s="10" t="str">
        <f t="shared" si="47"/>
        <v>/تربية فنية/</v>
      </c>
      <c r="AB235" s="10" t="str">
        <f t="shared" si="48"/>
        <v>/حاسب الى/</v>
      </c>
      <c r="AC235" s="10" t="str">
        <f t="shared" si="49"/>
        <v>/مجموع/</v>
      </c>
      <c r="AD235" s="10" t="str">
        <f t="shared" si="50"/>
        <v>/دين/</v>
      </c>
      <c r="AE235" s="13" t="str">
        <f t="shared" si="51"/>
        <v>/عربى/ /انجليزى/ /دراسات/ /رياضيات/ /علوم/ /تربية فنية//حاسب الى//مجموع//دين/</v>
      </c>
      <c r="BF235" s="19">
        <f t="shared" si="40"/>
        <v>1</v>
      </c>
    </row>
    <row r="236" spans="2:58" s="7" customFormat="1" ht="35.1" customHeight="1" thickTop="1" thickBot="1">
      <c r="B236" s="7">
        <v>234</v>
      </c>
      <c r="C236" s="7" t="str">
        <f>عربي!B235</f>
        <v>مريم فوزي محمد ابو العزم الفار</v>
      </c>
      <c r="D236" s="7">
        <f>عربي!H235</f>
        <v>0</v>
      </c>
      <c r="E236" s="7" t="str">
        <f>عربي!I235</f>
        <v>دون المستوى</v>
      </c>
      <c r="F236" s="7">
        <f>إنجليزي!H235</f>
        <v>0</v>
      </c>
      <c r="G236" s="7" t="str">
        <f>إنجليزي!I235</f>
        <v>دون المستوى</v>
      </c>
      <c r="H236" s="7">
        <f>دراسات!H235</f>
        <v>0</v>
      </c>
      <c r="I236" s="7" t="str">
        <f>دراسات!I235</f>
        <v>دون المستوى</v>
      </c>
      <c r="J236" s="7">
        <f>رياضيات!I235</f>
        <v>0</v>
      </c>
      <c r="K236" s="7" t="str">
        <f>رياضيات!J235</f>
        <v>دون المستوى</v>
      </c>
      <c r="L236" s="7">
        <f>علوم!I235</f>
        <v>0</v>
      </c>
      <c r="M236" s="7" t="str">
        <f>علوم!J235</f>
        <v>دون المستوى</v>
      </c>
      <c r="N236" s="7">
        <f>فنية!H235</f>
        <v>0</v>
      </c>
      <c r="O236" s="7" t="str">
        <f>فنية!I235</f>
        <v>دون المستوى</v>
      </c>
      <c r="P236" s="7">
        <f>حاسب!I235</f>
        <v>0</v>
      </c>
      <c r="Q236" s="7" t="str">
        <f>حاسب!J235</f>
        <v>دون المستوى</v>
      </c>
      <c r="R236" s="7">
        <f t="shared" si="39"/>
        <v>0</v>
      </c>
      <c r="S236" s="7">
        <f>دين!H235</f>
        <v>0</v>
      </c>
      <c r="T236" s="7" t="str">
        <f>دين!I235</f>
        <v>دون المستوى</v>
      </c>
      <c r="U236" s="14" t="str">
        <f t="shared" si="41"/>
        <v>راسب</v>
      </c>
      <c r="V236" s="10" t="str">
        <f t="shared" si="42"/>
        <v>/عربى/</v>
      </c>
      <c r="W236" s="10" t="str">
        <f t="shared" si="43"/>
        <v>/انجليزى/</v>
      </c>
      <c r="X236" s="10" t="str">
        <f t="shared" si="44"/>
        <v>/دراسات/</v>
      </c>
      <c r="Y236" s="10" t="str">
        <f t="shared" si="45"/>
        <v>/رياضيات/</v>
      </c>
      <c r="Z236" s="10" t="str">
        <f t="shared" si="46"/>
        <v>/علوم/</v>
      </c>
      <c r="AA236" s="10" t="str">
        <f t="shared" si="47"/>
        <v>/تربية فنية/</v>
      </c>
      <c r="AB236" s="10" t="str">
        <f t="shared" si="48"/>
        <v>/حاسب الى/</v>
      </c>
      <c r="AC236" s="10" t="str">
        <f t="shared" si="49"/>
        <v>/مجموع/</v>
      </c>
      <c r="AD236" s="10" t="str">
        <f t="shared" si="50"/>
        <v>/دين/</v>
      </c>
      <c r="AE236" s="13" t="str">
        <f t="shared" si="51"/>
        <v>/عربى/ /انجليزى/ /دراسات/ /رياضيات/ /علوم/ /تربية فنية//حاسب الى//مجموع//دين/</v>
      </c>
      <c r="BF236" s="19">
        <f t="shared" si="40"/>
        <v>1</v>
      </c>
    </row>
    <row r="237" spans="2:58" s="7" customFormat="1" ht="35.1" customHeight="1" thickTop="1" thickBot="1">
      <c r="B237" s="7">
        <v>235</v>
      </c>
      <c r="C237" s="7" t="str">
        <f>عربي!B236</f>
        <v>مريم محمد عزت محمد مراد</v>
      </c>
      <c r="D237" s="7">
        <f>عربي!H236</f>
        <v>0</v>
      </c>
      <c r="E237" s="7" t="str">
        <f>عربي!I236</f>
        <v>دون المستوى</v>
      </c>
      <c r="F237" s="7">
        <f>إنجليزي!H236</f>
        <v>0</v>
      </c>
      <c r="G237" s="7" t="str">
        <f>إنجليزي!I236</f>
        <v>دون المستوى</v>
      </c>
      <c r="H237" s="7">
        <f>دراسات!H236</f>
        <v>0</v>
      </c>
      <c r="I237" s="7" t="str">
        <f>دراسات!I236</f>
        <v>دون المستوى</v>
      </c>
      <c r="J237" s="7">
        <f>رياضيات!I236</f>
        <v>0</v>
      </c>
      <c r="K237" s="7" t="str">
        <f>رياضيات!J236</f>
        <v>دون المستوى</v>
      </c>
      <c r="L237" s="7">
        <f>علوم!I236</f>
        <v>0</v>
      </c>
      <c r="M237" s="7" t="str">
        <f>علوم!J236</f>
        <v>دون المستوى</v>
      </c>
      <c r="N237" s="7">
        <f>فنية!H236</f>
        <v>0</v>
      </c>
      <c r="O237" s="7" t="str">
        <f>فنية!I236</f>
        <v>دون المستوى</v>
      </c>
      <c r="P237" s="7">
        <f>حاسب!I236</f>
        <v>0</v>
      </c>
      <c r="Q237" s="7" t="str">
        <f>حاسب!J236</f>
        <v>دون المستوى</v>
      </c>
      <c r="R237" s="7">
        <f t="shared" si="39"/>
        <v>0</v>
      </c>
      <c r="S237" s="7">
        <f>دين!H236</f>
        <v>0</v>
      </c>
      <c r="T237" s="7" t="str">
        <f>دين!I236</f>
        <v>دون المستوى</v>
      </c>
      <c r="U237" s="14" t="str">
        <f t="shared" si="41"/>
        <v>راسب</v>
      </c>
      <c r="V237" s="10" t="str">
        <f t="shared" si="42"/>
        <v>/عربى/</v>
      </c>
      <c r="W237" s="10" t="str">
        <f t="shared" si="43"/>
        <v>/انجليزى/</v>
      </c>
      <c r="X237" s="10" t="str">
        <f t="shared" si="44"/>
        <v>/دراسات/</v>
      </c>
      <c r="Y237" s="10" t="str">
        <f t="shared" si="45"/>
        <v>/رياضيات/</v>
      </c>
      <c r="Z237" s="10" t="str">
        <f t="shared" si="46"/>
        <v>/علوم/</v>
      </c>
      <c r="AA237" s="10" t="str">
        <f t="shared" si="47"/>
        <v>/تربية فنية/</v>
      </c>
      <c r="AB237" s="10" t="str">
        <f t="shared" si="48"/>
        <v>/حاسب الى/</v>
      </c>
      <c r="AC237" s="10" t="str">
        <f t="shared" si="49"/>
        <v>/مجموع/</v>
      </c>
      <c r="AD237" s="10" t="str">
        <f t="shared" si="50"/>
        <v>/دين/</v>
      </c>
      <c r="AE237" s="13" t="str">
        <f t="shared" si="51"/>
        <v>/عربى/ /انجليزى/ /دراسات/ /رياضيات/ /علوم/ /تربية فنية//حاسب الى//مجموع//دين/</v>
      </c>
      <c r="BF237" s="19">
        <f t="shared" si="40"/>
        <v>1</v>
      </c>
    </row>
    <row r="238" spans="2:58" s="7" customFormat="1" ht="35.1" customHeight="1" thickTop="1" thickBot="1">
      <c r="B238" s="7">
        <v>236</v>
      </c>
      <c r="C238" s="7" t="str">
        <f>عربي!B237</f>
        <v>مريم محمد عطيه البص</v>
      </c>
      <c r="D238" s="7">
        <f>عربي!H237</f>
        <v>0</v>
      </c>
      <c r="E238" s="7" t="str">
        <f>عربي!I237</f>
        <v>دون المستوى</v>
      </c>
      <c r="F238" s="7">
        <f>إنجليزي!H237</f>
        <v>0</v>
      </c>
      <c r="G238" s="7" t="str">
        <f>إنجليزي!I237</f>
        <v>دون المستوى</v>
      </c>
      <c r="H238" s="7">
        <f>دراسات!H237</f>
        <v>0</v>
      </c>
      <c r="I238" s="7" t="str">
        <f>دراسات!I237</f>
        <v>دون المستوى</v>
      </c>
      <c r="J238" s="7">
        <f>رياضيات!I237</f>
        <v>0</v>
      </c>
      <c r="K238" s="7" t="str">
        <f>رياضيات!J237</f>
        <v>دون المستوى</v>
      </c>
      <c r="L238" s="7">
        <f>علوم!I237</f>
        <v>0</v>
      </c>
      <c r="M238" s="7" t="str">
        <f>علوم!J237</f>
        <v>دون المستوى</v>
      </c>
      <c r="N238" s="7">
        <f>فنية!H237</f>
        <v>0</v>
      </c>
      <c r="O238" s="7" t="str">
        <f>فنية!I237</f>
        <v>دون المستوى</v>
      </c>
      <c r="P238" s="7">
        <f>حاسب!I237</f>
        <v>0</v>
      </c>
      <c r="Q238" s="7" t="str">
        <f>حاسب!J237</f>
        <v>دون المستوى</v>
      </c>
      <c r="R238" s="7">
        <f t="shared" si="39"/>
        <v>0</v>
      </c>
      <c r="S238" s="7">
        <f>دين!H237</f>
        <v>0</v>
      </c>
      <c r="T238" s="7" t="str">
        <f>دين!I237</f>
        <v>دون المستوى</v>
      </c>
      <c r="U238" s="14" t="str">
        <f t="shared" si="41"/>
        <v>راسب</v>
      </c>
      <c r="V238" s="10" t="str">
        <f t="shared" si="42"/>
        <v>/عربى/</v>
      </c>
      <c r="W238" s="10" t="str">
        <f t="shared" si="43"/>
        <v>/انجليزى/</v>
      </c>
      <c r="X238" s="10" t="str">
        <f t="shared" si="44"/>
        <v>/دراسات/</v>
      </c>
      <c r="Y238" s="10" t="str">
        <f t="shared" si="45"/>
        <v>/رياضيات/</v>
      </c>
      <c r="Z238" s="10" t="str">
        <f t="shared" si="46"/>
        <v>/علوم/</v>
      </c>
      <c r="AA238" s="10" t="str">
        <f t="shared" si="47"/>
        <v>/تربية فنية/</v>
      </c>
      <c r="AB238" s="10" t="str">
        <f t="shared" si="48"/>
        <v>/حاسب الى/</v>
      </c>
      <c r="AC238" s="10" t="str">
        <f t="shared" si="49"/>
        <v>/مجموع/</v>
      </c>
      <c r="AD238" s="10" t="str">
        <f t="shared" si="50"/>
        <v>/دين/</v>
      </c>
      <c r="AE238" s="13" t="str">
        <f t="shared" si="51"/>
        <v>/عربى/ /انجليزى/ /دراسات/ /رياضيات/ /علوم/ /تربية فنية//حاسب الى//مجموع//دين/</v>
      </c>
      <c r="BF238" s="19">
        <f t="shared" si="40"/>
        <v>1</v>
      </c>
    </row>
    <row r="239" spans="2:58" s="7" customFormat="1" ht="35.1" customHeight="1" thickTop="1" thickBot="1">
      <c r="B239" s="7">
        <v>237</v>
      </c>
      <c r="C239" s="7" t="str">
        <f>عربي!B238</f>
        <v>مريم محمد متولي عبد الحميد القن</v>
      </c>
      <c r="D239" s="7">
        <f>عربي!H238</f>
        <v>0</v>
      </c>
      <c r="E239" s="7" t="str">
        <f>عربي!I238</f>
        <v>دون المستوى</v>
      </c>
      <c r="F239" s="7">
        <f>إنجليزي!H238</f>
        <v>0</v>
      </c>
      <c r="G239" s="7" t="str">
        <f>إنجليزي!I238</f>
        <v>دون المستوى</v>
      </c>
      <c r="H239" s="7">
        <f>دراسات!H238</f>
        <v>0</v>
      </c>
      <c r="I239" s="7" t="str">
        <f>دراسات!I238</f>
        <v>دون المستوى</v>
      </c>
      <c r="J239" s="7">
        <f>رياضيات!I238</f>
        <v>0</v>
      </c>
      <c r="K239" s="7" t="str">
        <f>رياضيات!J238</f>
        <v>دون المستوى</v>
      </c>
      <c r="L239" s="7">
        <f>علوم!I238</f>
        <v>0</v>
      </c>
      <c r="M239" s="7" t="str">
        <f>علوم!J238</f>
        <v>دون المستوى</v>
      </c>
      <c r="N239" s="7">
        <f>فنية!H238</f>
        <v>0</v>
      </c>
      <c r="O239" s="7" t="str">
        <f>فنية!I238</f>
        <v>دون المستوى</v>
      </c>
      <c r="P239" s="7">
        <f>حاسب!I238</f>
        <v>0</v>
      </c>
      <c r="Q239" s="7" t="str">
        <f>حاسب!J238</f>
        <v>دون المستوى</v>
      </c>
      <c r="R239" s="7">
        <f t="shared" si="39"/>
        <v>0</v>
      </c>
      <c r="S239" s="7">
        <f>دين!H238</f>
        <v>0</v>
      </c>
      <c r="T239" s="7" t="str">
        <f>دين!I238</f>
        <v>دون المستوى</v>
      </c>
      <c r="U239" s="14" t="str">
        <f t="shared" si="41"/>
        <v>راسب</v>
      </c>
      <c r="V239" s="10" t="str">
        <f t="shared" si="42"/>
        <v>/عربى/</v>
      </c>
      <c r="W239" s="10" t="str">
        <f t="shared" si="43"/>
        <v>/انجليزى/</v>
      </c>
      <c r="X239" s="10" t="str">
        <f t="shared" si="44"/>
        <v>/دراسات/</v>
      </c>
      <c r="Y239" s="10" t="str">
        <f t="shared" si="45"/>
        <v>/رياضيات/</v>
      </c>
      <c r="Z239" s="10" t="str">
        <f t="shared" si="46"/>
        <v>/علوم/</v>
      </c>
      <c r="AA239" s="10" t="str">
        <f t="shared" si="47"/>
        <v>/تربية فنية/</v>
      </c>
      <c r="AB239" s="10" t="str">
        <f t="shared" si="48"/>
        <v>/حاسب الى/</v>
      </c>
      <c r="AC239" s="10" t="str">
        <f t="shared" si="49"/>
        <v>/مجموع/</v>
      </c>
      <c r="AD239" s="10" t="str">
        <f t="shared" si="50"/>
        <v>/دين/</v>
      </c>
      <c r="AE239" s="13" t="str">
        <f t="shared" si="51"/>
        <v>/عربى/ /انجليزى/ /دراسات/ /رياضيات/ /علوم/ /تربية فنية//حاسب الى//مجموع//دين/</v>
      </c>
      <c r="BF239" s="19">
        <f t="shared" si="40"/>
        <v>1</v>
      </c>
    </row>
    <row r="240" spans="2:58" s="7" customFormat="1" ht="35.1" customHeight="1" thickTop="1" thickBot="1">
      <c r="B240" s="7">
        <v>238</v>
      </c>
      <c r="C240" s="7" t="str">
        <f>عربي!B239</f>
        <v>مريم محمود محمد اسماعيل عيد</v>
      </c>
      <c r="D240" s="7">
        <f>عربي!H239</f>
        <v>0</v>
      </c>
      <c r="E240" s="7" t="str">
        <f>عربي!I239</f>
        <v>دون المستوى</v>
      </c>
      <c r="F240" s="7">
        <f>إنجليزي!H239</f>
        <v>0</v>
      </c>
      <c r="G240" s="7" t="str">
        <f>إنجليزي!I239</f>
        <v>دون المستوى</v>
      </c>
      <c r="H240" s="7">
        <f>دراسات!H239</f>
        <v>0</v>
      </c>
      <c r="I240" s="7" t="str">
        <f>دراسات!I239</f>
        <v>دون المستوى</v>
      </c>
      <c r="J240" s="7">
        <f>رياضيات!I239</f>
        <v>0</v>
      </c>
      <c r="K240" s="7" t="str">
        <f>رياضيات!J239</f>
        <v>دون المستوى</v>
      </c>
      <c r="L240" s="7">
        <f>علوم!I239</f>
        <v>0</v>
      </c>
      <c r="M240" s="7" t="str">
        <f>علوم!J239</f>
        <v>دون المستوى</v>
      </c>
      <c r="N240" s="7">
        <f>فنية!H239</f>
        <v>0</v>
      </c>
      <c r="O240" s="7" t="str">
        <f>فنية!I239</f>
        <v>دون المستوى</v>
      </c>
      <c r="P240" s="7">
        <f>حاسب!I239</f>
        <v>0</v>
      </c>
      <c r="Q240" s="7" t="str">
        <f>حاسب!J239</f>
        <v>دون المستوى</v>
      </c>
      <c r="R240" s="7">
        <f t="shared" si="39"/>
        <v>0</v>
      </c>
      <c r="S240" s="7">
        <f>دين!H239</f>
        <v>0</v>
      </c>
      <c r="T240" s="7" t="str">
        <f>دين!I239</f>
        <v>دون المستوى</v>
      </c>
      <c r="U240" s="14" t="str">
        <f t="shared" si="41"/>
        <v>راسب</v>
      </c>
      <c r="V240" s="10" t="str">
        <f t="shared" si="42"/>
        <v>/عربى/</v>
      </c>
      <c r="W240" s="10" t="str">
        <f t="shared" si="43"/>
        <v>/انجليزى/</v>
      </c>
      <c r="X240" s="10" t="str">
        <f t="shared" si="44"/>
        <v>/دراسات/</v>
      </c>
      <c r="Y240" s="10" t="str">
        <f t="shared" si="45"/>
        <v>/رياضيات/</v>
      </c>
      <c r="Z240" s="10" t="str">
        <f t="shared" si="46"/>
        <v>/علوم/</v>
      </c>
      <c r="AA240" s="10" t="str">
        <f t="shared" si="47"/>
        <v>/تربية فنية/</v>
      </c>
      <c r="AB240" s="10" t="str">
        <f t="shared" si="48"/>
        <v>/حاسب الى/</v>
      </c>
      <c r="AC240" s="10" t="str">
        <f t="shared" si="49"/>
        <v>/مجموع/</v>
      </c>
      <c r="AD240" s="10" t="str">
        <f t="shared" si="50"/>
        <v>/دين/</v>
      </c>
      <c r="AE240" s="13" t="str">
        <f t="shared" si="51"/>
        <v>/عربى/ /انجليزى/ /دراسات/ /رياضيات/ /علوم/ /تربية فنية//حاسب الى//مجموع//دين/</v>
      </c>
      <c r="BF240" s="19">
        <f t="shared" si="40"/>
        <v>1</v>
      </c>
    </row>
    <row r="241" spans="2:58" s="7" customFormat="1" ht="35.1" customHeight="1" thickTop="1" thickBot="1">
      <c r="B241" s="7">
        <v>239</v>
      </c>
      <c r="C241" s="7" t="str">
        <f>عربي!B240</f>
        <v>مريم مسعد يوسف محمد رجب</v>
      </c>
      <c r="D241" s="7">
        <f>عربي!H240</f>
        <v>0</v>
      </c>
      <c r="E241" s="7" t="str">
        <f>عربي!I240</f>
        <v>دون المستوى</v>
      </c>
      <c r="F241" s="7">
        <f>إنجليزي!H240</f>
        <v>0</v>
      </c>
      <c r="G241" s="7" t="str">
        <f>إنجليزي!I240</f>
        <v>دون المستوى</v>
      </c>
      <c r="H241" s="7">
        <f>دراسات!H240</f>
        <v>0</v>
      </c>
      <c r="I241" s="7" t="str">
        <f>دراسات!I240</f>
        <v>دون المستوى</v>
      </c>
      <c r="J241" s="7">
        <f>رياضيات!I240</f>
        <v>0</v>
      </c>
      <c r="K241" s="7" t="str">
        <f>رياضيات!J240</f>
        <v>دون المستوى</v>
      </c>
      <c r="L241" s="7">
        <f>علوم!I240</f>
        <v>0</v>
      </c>
      <c r="M241" s="7" t="str">
        <f>علوم!J240</f>
        <v>دون المستوى</v>
      </c>
      <c r="N241" s="7">
        <f>فنية!H240</f>
        <v>0</v>
      </c>
      <c r="O241" s="7" t="str">
        <f>فنية!I240</f>
        <v>دون المستوى</v>
      </c>
      <c r="P241" s="7">
        <f>حاسب!I240</f>
        <v>0</v>
      </c>
      <c r="Q241" s="7" t="str">
        <f>حاسب!J240</f>
        <v>دون المستوى</v>
      </c>
      <c r="R241" s="7">
        <f t="shared" si="39"/>
        <v>0</v>
      </c>
      <c r="S241" s="7">
        <f>دين!H240</f>
        <v>0</v>
      </c>
      <c r="T241" s="7" t="str">
        <f>دين!I240</f>
        <v>دون المستوى</v>
      </c>
      <c r="U241" s="14" t="str">
        <f t="shared" si="41"/>
        <v>راسب</v>
      </c>
      <c r="V241" s="10" t="str">
        <f t="shared" si="42"/>
        <v>/عربى/</v>
      </c>
      <c r="W241" s="10" t="str">
        <f t="shared" si="43"/>
        <v>/انجليزى/</v>
      </c>
      <c r="X241" s="10" t="str">
        <f t="shared" si="44"/>
        <v>/دراسات/</v>
      </c>
      <c r="Y241" s="10" t="str">
        <f t="shared" si="45"/>
        <v>/رياضيات/</v>
      </c>
      <c r="Z241" s="10" t="str">
        <f t="shared" si="46"/>
        <v>/علوم/</v>
      </c>
      <c r="AA241" s="10" t="str">
        <f t="shared" si="47"/>
        <v>/تربية فنية/</v>
      </c>
      <c r="AB241" s="10" t="str">
        <f t="shared" si="48"/>
        <v>/حاسب الى/</v>
      </c>
      <c r="AC241" s="10" t="str">
        <f t="shared" si="49"/>
        <v>/مجموع/</v>
      </c>
      <c r="AD241" s="10" t="str">
        <f t="shared" si="50"/>
        <v>/دين/</v>
      </c>
      <c r="AE241" s="13" t="str">
        <f t="shared" si="51"/>
        <v>/عربى/ /انجليزى/ /دراسات/ /رياضيات/ /علوم/ /تربية فنية//حاسب الى//مجموع//دين/</v>
      </c>
      <c r="BF241" s="19">
        <f t="shared" si="40"/>
        <v>1</v>
      </c>
    </row>
    <row r="242" spans="2:58" s="7" customFormat="1" ht="35.1" customHeight="1" thickTop="1" thickBot="1">
      <c r="B242" s="7">
        <v>240</v>
      </c>
      <c r="C242" s="7" t="str">
        <f>عربي!B241</f>
        <v>مريم مصطفى المنسي محمد رجب</v>
      </c>
      <c r="D242" s="7">
        <f>عربي!H241</f>
        <v>0</v>
      </c>
      <c r="E242" s="7" t="str">
        <f>عربي!I241</f>
        <v>دون المستوى</v>
      </c>
      <c r="F242" s="7">
        <f>إنجليزي!H241</f>
        <v>0</v>
      </c>
      <c r="G242" s="7" t="str">
        <f>إنجليزي!I241</f>
        <v>دون المستوى</v>
      </c>
      <c r="H242" s="7">
        <f>دراسات!H241</f>
        <v>0</v>
      </c>
      <c r="I242" s="7" t="str">
        <f>دراسات!I241</f>
        <v>دون المستوى</v>
      </c>
      <c r="J242" s="7">
        <f>رياضيات!I241</f>
        <v>0</v>
      </c>
      <c r="K242" s="7" t="str">
        <f>رياضيات!J241</f>
        <v>دون المستوى</v>
      </c>
      <c r="L242" s="7">
        <f>علوم!I241</f>
        <v>0</v>
      </c>
      <c r="M242" s="7" t="str">
        <f>علوم!J241</f>
        <v>دون المستوى</v>
      </c>
      <c r="N242" s="7">
        <f>فنية!H241</f>
        <v>0</v>
      </c>
      <c r="O242" s="7" t="str">
        <f>فنية!I241</f>
        <v>دون المستوى</v>
      </c>
      <c r="P242" s="7">
        <f>حاسب!I241</f>
        <v>0</v>
      </c>
      <c r="Q242" s="7" t="str">
        <f>حاسب!J241</f>
        <v>دون المستوى</v>
      </c>
      <c r="R242" s="7">
        <f t="shared" si="39"/>
        <v>0</v>
      </c>
      <c r="S242" s="7">
        <f>دين!H241</f>
        <v>0</v>
      </c>
      <c r="T242" s="7" t="str">
        <f>دين!I241</f>
        <v>دون المستوى</v>
      </c>
      <c r="U242" s="14" t="str">
        <f t="shared" si="41"/>
        <v>راسب</v>
      </c>
      <c r="V242" s="10" t="str">
        <f t="shared" si="42"/>
        <v>/عربى/</v>
      </c>
      <c r="W242" s="10" t="str">
        <f t="shared" si="43"/>
        <v>/انجليزى/</v>
      </c>
      <c r="X242" s="10" t="str">
        <f t="shared" si="44"/>
        <v>/دراسات/</v>
      </c>
      <c r="Y242" s="10" t="str">
        <f t="shared" si="45"/>
        <v>/رياضيات/</v>
      </c>
      <c r="Z242" s="10" t="str">
        <f t="shared" si="46"/>
        <v>/علوم/</v>
      </c>
      <c r="AA242" s="10" t="str">
        <f t="shared" si="47"/>
        <v>/تربية فنية/</v>
      </c>
      <c r="AB242" s="10" t="str">
        <f t="shared" si="48"/>
        <v>/حاسب الى/</v>
      </c>
      <c r="AC242" s="10" t="str">
        <f t="shared" si="49"/>
        <v>/مجموع/</v>
      </c>
      <c r="AD242" s="10" t="str">
        <f t="shared" si="50"/>
        <v>/دين/</v>
      </c>
      <c r="AE242" s="13" t="str">
        <f t="shared" si="51"/>
        <v>/عربى/ /انجليزى/ /دراسات/ /رياضيات/ /علوم/ /تربية فنية//حاسب الى//مجموع//دين/</v>
      </c>
      <c r="BF242" s="19">
        <f t="shared" si="40"/>
        <v>1</v>
      </c>
    </row>
    <row r="243" spans="2:58" s="7" customFormat="1" ht="35.1" customHeight="1" thickTop="1" thickBot="1">
      <c r="B243" s="7">
        <v>241</v>
      </c>
      <c r="C243" s="7" t="str">
        <f>عربي!B242</f>
        <v>مريم ناصر رجب المسيرى</v>
      </c>
      <c r="D243" s="7">
        <f>عربي!H242</f>
        <v>0</v>
      </c>
      <c r="E243" s="7" t="str">
        <f>عربي!I242</f>
        <v>دون المستوى</v>
      </c>
      <c r="F243" s="7">
        <f>إنجليزي!H242</f>
        <v>0</v>
      </c>
      <c r="G243" s="7" t="str">
        <f>إنجليزي!I242</f>
        <v>دون المستوى</v>
      </c>
      <c r="H243" s="7">
        <f>دراسات!H242</f>
        <v>0</v>
      </c>
      <c r="I243" s="7" t="str">
        <f>دراسات!I242</f>
        <v>دون المستوى</v>
      </c>
      <c r="J243" s="7">
        <f>رياضيات!I242</f>
        <v>0</v>
      </c>
      <c r="K243" s="7" t="str">
        <f>رياضيات!J242</f>
        <v>دون المستوى</v>
      </c>
      <c r="L243" s="7">
        <f>علوم!I242</f>
        <v>0</v>
      </c>
      <c r="M243" s="7" t="str">
        <f>علوم!J242</f>
        <v>دون المستوى</v>
      </c>
      <c r="N243" s="7">
        <f>فنية!H242</f>
        <v>0</v>
      </c>
      <c r="O243" s="7" t="str">
        <f>فنية!I242</f>
        <v>دون المستوى</v>
      </c>
      <c r="P243" s="7">
        <f>حاسب!I242</f>
        <v>0</v>
      </c>
      <c r="Q243" s="7" t="str">
        <f>حاسب!J242</f>
        <v>دون المستوى</v>
      </c>
      <c r="R243" s="7">
        <f t="shared" si="39"/>
        <v>0</v>
      </c>
      <c r="S243" s="7">
        <f>دين!H242</f>
        <v>0</v>
      </c>
      <c r="T243" s="7" t="str">
        <f>دين!I242</f>
        <v>دون المستوى</v>
      </c>
      <c r="U243" s="14" t="str">
        <f t="shared" si="41"/>
        <v>راسب</v>
      </c>
      <c r="V243" s="10" t="str">
        <f t="shared" si="42"/>
        <v>/عربى/</v>
      </c>
      <c r="W243" s="10" t="str">
        <f t="shared" si="43"/>
        <v>/انجليزى/</v>
      </c>
      <c r="X243" s="10" t="str">
        <f t="shared" si="44"/>
        <v>/دراسات/</v>
      </c>
      <c r="Y243" s="10" t="str">
        <f t="shared" si="45"/>
        <v>/رياضيات/</v>
      </c>
      <c r="Z243" s="10" t="str">
        <f t="shared" si="46"/>
        <v>/علوم/</v>
      </c>
      <c r="AA243" s="10" t="str">
        <f t="shared" si="47"/>
        <v>/تربية فنية/</v>
      </c>
      <c r="AB243" s="10" t="str">
        <f t="shared" si="48"/>
        <v>/حاسب الى/</v>
      </c>
      <c r="AC243" s="10" t="str">
        <f t="shared" si="49"/>
        <v>/مجموع/</v>
      </c>
      <c r="AD243" s="10" t="str">
        <f t="shared" si="50"/>
        <v>/دين/</v>
      </c>
      <c r="AE243" s="13" t="str">
        <f t="shared" si="51"/>
        <v>/عربى/ /انجليزى/ /دراسات/ /رياضيات/ /علوم/ /تربية فنية//حاسب الى//مجموع//دين/</v>
      </c>
      <c r="BF243" s="19">
        <f t="shared" si="40"/>
        <v>1</v>
      </c>
    </row>
    <row r="244" spans="2:58" s="7" customFormat="1" ht="35.1" customHeight="1" thickTop="1" thickBot="1">
      <c r="B244" s="7">
        <v>242</v>
      </c>
      <c r="C244" s="7" t="str">
        <f>عربي!B243</f>
        <v>مشمشه طارق على الشعيرى</v>
      </c>
      <c r="D244" s="7">
        <f>عربي!H243</f>
        <v>0</v>
      </c>
      <c r="E244" s="7" t="str">
        <f>عربي!I243</f>
        <v>دون المستوى</v>
      </c>
      <c r="F244" s="7">
        <f>إنجليزي!H243</f>
        <v>0</v>
      </c>
      <c r="G244" s="7" t="str">
        <f>إنجليزي!I243</f>
        <v>دون المستوى</v>
      </c>
      <c r="H244" s="7">
        <f>دراسات!H243</f>
        <v>0</v>
      </c>
      <c r="I244" s="7" t="str">
        <f>دراسات!I243</f>
        <v>دون المستوى</v>
      </c>
      <c r="J244" s="7">
        <f>رياضيات!I243</f>
        <v>0</v>
      </c>
      <c r="K244" s="7" t="str">
        <f>رياضيات!J243</f>
        <v>دون المستوى</v>
      </c>
      <c r="L244" s="7">
        <f>علوم!I243</f>
        <v>0</v>
      </c>
      <c r="M244" s="7" t="str">
        <f>علوم!J243</f>
        <v>دون المستوى</v>
      </c>
      <c r="N244" s="7">
        <f>فنية!H243</f>
        <v>0</v>
      </c>
      <c r="O244" s="7" t="str">
        <f>فنية!I243</f>
        <v>دون المستوى</v>
      </c>
      <c r="P244" s="7">
        <f>حاسب!I243</f>
        <v>0</v>
      </c>
      <c r="Q244" s="7" t="str">
        <f>حاسب!J243</f>
        <v>دون المستوى</v>
      </c>
      <c r="R244" s="7">
        <f t="shared" si="39"/>
        <v>0</v>
      </c>
      <c r="S244" s="7">
        <f>دين!H243</f>
        <v>0</v>
      </c>
      <c r="T244" s="7" t="str">
        <f>دين!I243</f>
        <v>دون المستوى</v>
      </c>
      <c r="U244" s="14" t="str">
        <f t="shared" si="41"/>
        <v>راسب</v>
      </c>
      <c r="V244" s="10" t="str">
        <f t="shared" si="42"/>
        <v>/عربى/</v>
      </c>
      <c r="W244" s="10" t="str">
        <f t="shared" si="43"/>
        <v>/انجليزى/</v>
      </c>
      <c r="X244" s="10" t="str">
        <f t="shared" si="44"/>
        <v>/دراسات/</v>
      </c>
      <c r="Y244" s="10" t="str">
        <f t="shared" si="45"/>
        <v>/رياضيات/</v>
      </c>
      <c r="Z244" s="10" t="str">
        <f t="shared" si="46"/>
        <v>/علوم/</v>
      </c>
      <c r="AA244" s="10" t="str">
        <f t="shared" si="47"/>
        <v>/تربية فنية/</v>
      </c>
      <c r="AB244" s="10" t="str">
        <f t="shared" si="48"/>
        <v>/حاسب الى/</v>
      </c>
      <c r="AC244" s="10" t="str">
        <f t="shared" si="49"/>
        <v>/مجموع/</v>
      </c>
      <c r="AD244" s="10" t="str">
        <f t="shared" si="50"/>
        <v>/دين/</v>
      </c>
      <c r="AE244" s="13" t="str">
        <f t="shared" si="51"/>
        <v>/عربى/ /انجليزى/ /دراسات/ /رياضيات/ /علوم/ /تربية فنية//حاسب الى//مجموع//دين/</v>
      </c>
      <c r="BF244" s="19">
        <f t="shared" si="40"/>
        <v>1</v>
      </c>
    </row>
    <row r="245" spans="2:58" s="7" customFormat="1" ht="35.1" customHeight="1" thickTop="1" thickBot="1">
      <c r="B245" s="7">
        <v>243</v>
      </c>
      <c r="C245" s="7" t="str">
        <f>عربي!B244</f>
        <v>منار حامد فرحان حامد</v>
      </c>
      <c r="D245" s="7">
        <f>عربي!H244</f>
        <v>0</v>
      </c>
      <c r="E245" s="7" t="str">
        <f>عربي!I244</f>
        <v>دون المستوى</v>
      </c>
      <c r="F245" s="7">
        <f>إنجليزي!H244</f>
        <v>0</v>
      </c>
      <c r="G245" s="7" t="str">
        <f>إنجليزي!I244</f>
        <v>دون المستوى</v>
      </c>
      <c r="H245" s="7">
        <f>دراسات!H244</f>
        <v>0</v>
      </c>
      <c r="I245" s="7" t="str">
        <f>دراسات!I244</f>
        <v>دون المستوى</v>
      </c>
      <c r="J245" s="7">
        <f>رياضيات!I244</f>
        <v>0</v>
      </c>
      <c r="K245" s="7" t="str">
        <f>رياضيات!J244</f>
        <v>دون المستوى</v>
      </c>
      <c r="L245" s="7">
        <f>علوم!I244</f>
        <v>0</v>
      </c>
      <c r="M245" s="7" t="str">
        <f>علوم!J244</f>
        <v>دون المستوى</v>
      </c>
      <c r="N245" s="7">
        <f>فنية!H244</f>
        <v>0</v>
      </c>
      <c r="O245" s="7" t="str">
        <f>فنية!I244</f>
        <v>دون المستوى</v>
      </c>
      <c r="P245" s="7">
        <f>حاسب!I244</f>
        <v>0</v>
      </c>
      <c r="Q245" s="7" t="str">
        <f>حاسب!J244</f>
        <v>دون المستوى</v>
      </c>
      <c r="R245" s="7">
        <f t="shared" si="39"/>
        <v>0</v>
      </c>
      <c r="S245" s="7">
        <f>دين!H244</f>
        <v>0</v>
      </c>
      <c r="T245" s="7" t="str">
        <f>دين!I244</f>
        <v>دون المستوى</v>
      </c>
      <c r="U245" s="14" t="str">
        <f t="shared" si="41"/>
        <v>راسب</v>
      </c>
      <c r="V245" s="10" t="str">
        <f t="shared" si="42"/>
        <v>/عربى/</v>
      </c>
      <c r="W245" s="10" t="str">
        <f t="shared" si="43"/>
        <v>/انجليزى/</v>
      </c>
      <c r="X245" s="10" t="str">
        <f t="shared" si="44"/>
        <v>/دراسات/</v>
      </c>
      <c r="Y245" s="10" t="str">
        <f t="shared" si="45"/>
        <v>/رياضيات/</v>
      </c>
      <c r="Z245" s="10" t="str">
        <f t="shared" si="46"/>
        <v>/علوم/</v>
      </c>
      <c r="AA245" s="10" t="str">
        <f t="shared" si="47"/>
        <v>/تربية فنية/</v>
      </c>
      <c r="AB245" s="10" t="str">
        <f t="shared" si="48"/>
        <v>/حاسب الى/</v>
      </c>
      <c r="AC245" s="10" t="str">
        <f t="shared" si="49"/>
        <v>/مجموع/</v>
      </c>
      <c r="AD245" s="10" t="str">
        <f t="shared" si="50"/>
        <v>/دين/</v>
      </c>
      <c r="AE245" s="13" t="str">
        <f t="shared" si="51"/>
        <v>/عربى/ /انجليزى/ /دراسات/ /رياضيات/ /علوم/ /تربية فنية//حاسب الى//مجموع//دين/</v>
      </c>
      <c r="BF245" s="19">
        <f t="shared" si="40"/>
        <v>1</v>
      </c>
    </row>
    <row r="246" spans="2:58" s="7" customFormat="1" ht="35.1" customHeight="1" thickTop="1" thickBot="1">
      <c r="B246" s="7">
        <v>244</v>
      </c>
      <c r="C246" s="7" t="str">
        <f>عربي!B245</f>
        <v>منار صبرى رزق محمد الزفتاوى</v>
      </c>
      <c r="D246" s="7">
        <f>عربي!H245</f>
        <v>0</v>
      </c>
      <c r="E246" s="7" t="str">
        <f>عربي!I245</f>
        <v>دون المستوى</v>
      </c>
      <c r="F246" s="7">
        <f>إنجليزي!H245</f>
        <v>0</v>
      </c>
      <c r="G246" s="7" t="str">
        <f>إنجليزي!I245</f>
        <v>دون المستوى</v>
      </c>
      <c r="H246" s="7">
        <f>دراسات!H245</f>
        <v>0</v>
      </c>
      <c r="I246" s="7" t="str">
        <f>دراسات!I245</f>
        <v>دون المستوى</v>
      </c>
      <c r="J246" s="7">
        <f>رياضيات!I245</f>
        <v>0</v>
      </c>
      <c r="K246" s="7" t="str">
        <f>رياضيات!J245</f>
        <v>دون المستوى</v>
      </c>
      <c r="L246" s="7">
        <f>علوم!I245</f>
        <v>0</v>
      </c>
      <c r="M246" s="7" t="str">
        <f>علوم!J245</f>
        <v>دون المستوى</v>
      </c>
      <c r="N246" s="7">
        <f>فنية!H245</f>
        <v>0</v>
      </c>
      <c r="O246" s="7" t="str">
        <f>فنية!I245</f>
        <v>دون المستوى</v>
      </c>
      <c r="P246" s="7">
        <f>حاسب!I245</f>
        <v>0</v>
      </c>
      <c r="Q246" s="7" t="str">
        <f>حاسب!J245</f>
        <v>دون المستوى</v>
      </c>
      <c r="R246" s="7">
        <f t="shared" si="39"/>
        <v>0</v>
      </c>
      <c r="S246" s="7">
        <f>دين!H245</f>
        <v>0</v>
      </c>
      <c r="T246" s="7" t="str">
        <f>دين!I245</f>
        <v>دون المستوى</v>
      </c>
      <c r="U246" s="14" t="str">
        <f t="shared" si="41"/>
        <v>راسب</v>
      </c>
      <c r="V246" s="10" t="str">
        <f t="shared" si="42"/>
        <v>/عربى/</v>
      </c>
      <c r="W246" s="10" t="str">
        <f t="shared" si="43"/>
        <v>/انجليزى/</v>
      </c>
      <c r="X246" s="10" t="str">
        <f t="shared" si="44"/>
        <v>/دراسات/</v>
      </c>
      <c r="Y246" s="10" t="str">
        <f t="shared" si="45"/>
        <v>/رياضيات/</v>
      </c>
      <c r="Z246" s="10" t="str">
        <f t="shared" si="46"/>
        <v>/علوم/</v>
      </c>
      <c r="AA246" s="10" t="str">
        <f t="shared" si="47"/>
        <v>/تربية فنية/</v>
      </c>
      <c r="AB246" s="10" t="str">
        <f t="shared" si="48"/>
        <v>/حاسب الى/</v>
      </c>
      <c r="AC246" s="10" t="str">
        <f t="shared" si="49"/>
        <v>/مجموع/</v>
      </c>
      <c r="AD246" s="10" t="str">
        <f t="shared" si="50"/>
        <v>/دين/</v>
      </c>
      <c r="AE246" s="13" t="str">
        <f t="shared" si="51"/>
        <v>/عربى/ /انجليزى/ /دراسات/ /رياضيات/ /علوم/ /تربية فنية//حاسب الى//مجموع//دين/</v>
      </c>
      <c r="BF246" s="19">
        <f t="shared" si="40"/>
        <v>1</v>
      </c>
    </row>
    <row r="247" spans="2:58" s="7" customFormat="1" ht="35.1" customHeight="1" thickTop="1" thickBot="1">
      <c r="B247" s="7">
        <v>245</v>
      </c>
      <c r="C247" s="7" t="str">
        <f>عربي!B246</f>
        <v>منار عبد الحميد سعد البهنساوى</v>
      </c>
      <c r="D247" s="7">
        <f>عربي!H246</f>
        <v>0</v>
      </c>
      <c r="E247" s="7" t="str">
        <f>عربي!I246</f>
        <v>دون المستوى</v>
      </c>
      <c r="F247" s="7">
        <f>إنجليزي!H246</f>
        <v>0</v>
      </c>
      <c r="G247" s="7" t="str">
        <f>إنجليزي!I246</f>
        <v>دون المستوى</v>
      </c>
      <c r="H247" s="7">
        <f>دراسات!H246</f>
        <v>0</v>
      </c>
      <c r="I247" s="7" t="str">
        <f>دراسات!I246</f>
        <v>دون المستوى</v>
      </c>
      <c r="J247" s="7">
        <f>رياضيات!I246</f>
        <v>0</v>
      </c>
      <c r="K247" s="7" t="str">
        <f>رياضيات!J246</f>
        <v>دون المستوى</v>
      </c>
      <c r="L247" s="7">
        <f>علوم!I246</f>
        <v>0</v>
      </c>
      <c r="M247" s="7" t="str">
        <f>علوم!J246</f>
        <v>دون المستوى</v>
      </c>
      <c r="N247" s="7">
        <f>فنية!H246</f>
        <v>0</v>
      </c>
      <c r="O247" s="7" t="str">
        <f>فنية!I246</f>
        <v>دون المستوى</v>
      </c>
      <c r="P247" s="7">
        <f>حاسب!I246</f>
        <v>0</v>
      </c>
      <c r="Q247" s="7" t="str">
        <f>حاسب!J246</f>
        <v>دون المستوى</v>
      </c>
      <c r="R247" s="7">
        <f t="shared" si="39"/>
        <v>0</v>
      </c>
      <c r="S247" s="7">
        <f>دين!H246</f>
        <v>0</v>
      </c>
      <c r="T247" s="7" t="str">
        <f>دين!I246</f>
        <v>دون المستوى</v>
      </c>
      <c r="U247" s="14" t="str">
        <f t="shared" si="41"/>
        <v>راسب</v>
      </c>
      <c r="V247" s="10" t="str">
        <f t="shared" si="42"/>
        <v>/عربى/</v>
      </c>
      <c r="W247" s="10" t="str">
        <f t="shared" si="43"/>
        <v>/انجليزى/</v>
      </c>
      <c r="X247" s="10" t="str">
        <f t="shared" si="44"/>
        <v>/دراسات/</v>
      </c>
      <c r="Y247" s="10" t="str">
        <f t="shared" si="45"/>
        <v>/رياضيات/</v>
      </c>
      <c r="Z247" s="10" t="str">
        <f t="shared" si="46"/>
        <v>/علوم/</v>
      </c>
      <c r="AA247" s="10" t="str">
        <f t="shared" si="47"/>
        <v>/تربية فنية/</v>
      </c>
      <c r="AB247" s="10" t="str">
        <f t="shared" si="48"/>
        <v>/حاسب الى/</v>
      </c>
      <c r="AC247" s="10" t="str">
        <f t="shared" si="49"/>
        <v>/مجموع/</v>
      </c>
      <c r="AD247" s="10" t="str">
        <f t="shared" si="50"/>
        <v>/دين/</v>
      </c>
      <c r="AE247" s="13" t="str">
        <f t="shared" si="51"/>
        <v>/عربى/ /انجليزى/ /دراسات/ /رياضيات/ /علوم/ /تربية فنية//حاسب الى//مجموع//دين/</v>
      </c>
      <c r="BF247" s="19">
        <f t="shared" si="40"/>
        <v>1</v>
      </c>
    </row>
    <row r="248" spans="2:58" s="7" customFormat="1" ht="35.1" customHeight="1" thickTop="1" thickBot="1">
      <c r="B248" s="7">
        <v>246</v>
      </c>
      <c r="C248" s="7" t="str">
        <f>عربي!B247</f>
        <v>منة الله السيد أحمد خيري عبد الحليم أحمد</v>
      </c>
      <c r="D248" s="7">
        <f>عربي!H247</f>
        <v>0</v>
      </c>
      <c r="E248" s="7" t="str">
        <f>عربي!I247</f>
        <v>دون المستوى</v>
      </c>
      <c r="F248" s="7">
        <f>إنجليزي!H247</f>
        <v>0</v>
      </c>
      <c r="G248" s="7" t="str">
        <f>إنجليزي!I247</f>
        <v>دون المستوى</v>
      </c>
      <c r="H248" s="7">
        <f>دراسات!H247</f>
        <v>0</v>
      </c>
      <c r="I248" s="7" t="str">
        <f>دراسات!I247</f>
        <v>دون المستوى</v>
      </c>
      <c r="J248" s="7">
        <f>رياضيات!I247</f>
        <v>0</v>
      </c>
      <c r="K248" s="7" t="str">
        <f>رياضيات!J247</f>
        <v>دون المستوى</v>
      </c>
      <c r="L248" s="7">
        <f>علوم!I247</f>
        <v>0</v>
      </c>
      <c r="M248" s="7" t="str">
        <f>علوم!J247</f>
        <v>دون المستوى</v>
      </c>
      <c r="N248" s="7">
        <f>فنية!H247</f>
        <v>0</v>
      </c>
      <c r="O248" s="7" t="str">
        <f>فنية!I247</f>
        <v>دون المستوى</v>
      </c>
      <c r="P248" s="7">
        <f>حاسب!I247</f>
        <v>0</v>
      </c>
      <c r="Q248" s="7" t="str">
        <f>حاسب!J247</f>
        <v>دون المستوى</v>
      </c>
      <c r="R248" s="7">
        <f t="shared" si="39"/>
        <v>0</v>
      </c>
      <c r="S248" s="7">
        <f>دين!H247</f>
        <v>0</v>
      </c>
      <c r="T248" s="7" t="str">
        <f>دين!I247</f>
        <v>دون المستوى</v>
      </c>
      <c r="U248" s="14" t="str">
        <f t="shared" si="41"/>
        <v>راسب</v>
      </c>
      <c r="V248" s="10" t="str">
        <f t="shared" si="42"/>
        <v>/عربى/</v>
      </c>
      <c r="W248" s="10" t="str">
        <f t="shared" si="43"/>
        <v>/انجليزى/</v>
      </c>
      <c r="X248" s="10" t="str">
        <f t="shared" si="44"/>
        <v>/دراسات/</v>
      </c>
      <c r="Y248" s="10" t="str">
        <f t="shared" si="45"/>
        <v>/رياضيات/</v>
      </c>
      <c r="Z248" s="10" t="str">
        <f t="shared" si="46"/>
        <v>/علوم/</v>
      </c>
      <c r="AA248" s="10" t="str">
        <f t="shared" si="47"/>
        <v>/تربية فنية/</v>
      </c>
      <c r="AB248" s="10" t="str">
        <f t="shared" si="48"/>
        <v>/حاسب الى/</v>
      </c>
      <c r="AC248" s="10" t="str">
        <f t="shared" si="49"/>
        <v>/مجموع/</v>
      </c>
      <c r="AD248" s="10" t="str">
        <f t="shared" si="50"/>
        <v>/دين/</v>
      </c>
      <c r="AE248" s="13" t="str">
        <f t="shared" si="51"/>
        <v>/عربى/ /انجليزى/ /دراسات/ /رياضيات/ /علوم/ /تربية فنية//حاسب الى//مجموع//دين/</v>
      </c>
      <c r="BF248" s="19">
        <f t="shared" si="40"/>
        <v>1</v>
      </c>
    </row>
    <row r="249" spans="2:58" s="7" customFormat="1" ht="35.1" customHeight="1" thickTop="1" thickBot="1">
      <c r="B249" s="7">
        <v>247</v>
      </c>
      <c r="C249" s="7" t="str">
        <f>عربي!B248</f>
        <v>منه الله حسن يوسف غازى البنا</v>
      </c>
      <c r="D249" s="7">
        <f>عربي!H248</f>
        <v>0</v>
      </c>
      <c r="E249" s="7" t="str">
        <f>عربي!I248</f>
        <v>دون المستوى</v>
      </c>
      <c r="F249" s="7">
        <f>إنجليزي!H248</f>
        <v>0</v>
      </c>
      <c r="G249" s="7" t="str">
        <f>إنجليزي!I248</f>
        <v>دون المستوى</v>
      </c>
      <c r="H249" s="7">
        <f>دراسات!H248</f>
        <v>0</v>
      </c>
      <c r="I249" s="7" t="str">
        <f>دراسات!I248</f>
        <v>دون المستوى</v>
      </c>
      <c r="J249" s="7">
        <f>رياضيات!I248</f>
        <v>0</v>
      </c>
      <c r="K249" s="7" t="str">
        <f>رياضيات!J248</f>
        <v>دون المستوى</v>
      </c>
      <c r="L249" s="7">
        <f>علوم!I248</f>
        <v>0</v>
      </c>
      <c r="M249" s="7" t="str">
        <f>علوم!J248</f>
        <v>دون المستوى</v>
      </c>
      <c r="N249" s="7">
        <f>فنية!H248</f>
        <v>0</v>
      </c>
      <c r="O249" s="7" t="str">
        <f>فنية!I248</f>
        <v>دون المستوى</v>
      </c>
      <c r="P249" s="7">
        <f>حاسب!I248</f>
        <v>0</v>
      </c>
      <c r="Q249" s="7" t="str">
        <f>حاسب!J248</f>
        <v>دون المستوى</v>
      </c>
      <c r="R249" s="7">
        <f t="shared" si="39"/>
        <v>0</v>
      </c>
      <c r="S249" s="7">
        <f>دين!H248</f>
        <v>0</v>
      </c>
      <c r="T249" s="7" t="str">
        <f>دين!I248</f>
        <v>دون المستوى</v>
      </c>
      <c r="U249" s="14" t="str">
        <f t="shared" si="41"/>
        <v>راسب</v>
      </c>
      <c r="V249" s="10" t="str">
        <f t="shared" si="42"/>
        <v>/عربى/</v>
      </c>
      <c r="W249" s="10" t="str">
        <f t="shared" si="43"/>
        <v>/انجليزى/</v>
      </c>
      <c r="X249" s="10" t="str">
        <f t="shared" si="44"/>
        <v>/دراسات/</v>
      </c>
      <c r="Y249" s="10" t="str">
        <f t="shared" si="45"/>
        <v>/رياضيات/</v>
      </c>
      <c r="Z249" s="10" t="str">
        <f t="shared" si="46"/>
        <v>/علوم/</v>
      </c>
      <c r="AA249" s="10" t="str">
        <f t="shared" si="47"/>
        <v>/تربية فنية/</v>
      </c>
      <c r="AB249" s="10" t="str">
        <f t="shared" si="48"/>
        <v>/حاسب الى/</v>
      </c>
      <c r="AC249" s="10" t="str">
        <f t="shared" si="49"/>
        <v>/مجموع/</v>
      </c>
      <c r="AD249" s="10" t="str">
        <f t="shared" si="50"/>
        <v>/دين/</v>
      </c>
      <c r="AE249" s="13" t="str">
        <f t="shared" si="51"/>
        <v>/عربى/ /انجليزى/ /دراسات/ /رياضيات/ /علوم/ /تربية فنية//حاسب الى//مجموع//دين/</v>
      </c>
      <c r="BF249" s="19">
        <f t="shared" si="40"/>
        <v>1</v>
      </c>
    </row>
    <row r="250" spans="2:58" s="7" customFormat="1" ht="35.1" customHeight="1" thickTop="1" thickBot="1">
      <c r="B250" s="7">
        <v>248</v>
      </c>
      <c r="C250" s="7" t="str">
        <f>عربي!B249</f>
        <v>منه الله محمد محمد الكرش</v>
      </c>
      <c r="D250" s="7">
        <f>عربي!H249</f>
        <v>0</v>
      </c>
      <c r="E250" s="7" t="str">
        <f>عربي!I249</f>
        <v>دون المستوى</v>
      </c>
      <c r="F250" s="7">
        <f>إنجليزي!H249</f>
        <v>0</v>
      </c>
      <c r="G250" s="7" t="str">
        <f>إنجليزي!I249</f>
        <v>دون المستوى</v>
      </c>
      <c r="H250" s="7">
        <f>دراسات!H249</f>
        <v>0</v>
      </c>
      <c r="I250" s="7" t="str">
        <f>دراسات!I249</f>
        <v>دون المستوى</v>
      </c>
      <c r="J250" s="7">
        <f>رياضيات!I249</f>
        <v>0</v>
      </c>
      <c r="K250" s="7" t="str">
        <f>رياضيات!J249</f>
        <v>دون المستوى</v>
      </c>
      <c r="L250" s="7">
        <f>علوم!I249</f>
        <v>0</v>
      </c>
      <c r="M250" s="7" t="str">
        <f>علوم!J249</f>
        <v>دون المستوى</v>
      </c>
      <c r="N250" s="7">
        <f>فنية!H249</f>
        <v>0</v>
      </c>
      <c r="O250" s="7" t="str">
        <f>فنية!I249</f>
        <v>دون المستوى</v>
      </c>
      <c r="P250" s="7">
        <f>حاسب!I249</f>
        <v>0</v>
      </c>
      <c r="Q250" s="7" t="str">
        <f>حاسب!J249</f>
        <v>دون المستوى</v>
      </c>
      <c r="R250" s="7">
        <f t="shared" si="39"/>
        <v>0</v>
      </c>
      <c r="S250" s="7">
        <f>دين!H249</f>
        <v>0</v>
      </c>
      <c r="T250" s="7" t="str">
        <f>دين!I249</f>
        <v>دون المستوى</v>
      </c>
      <c r="U250" s="14" t="str">
        <f t="shared" si="41"/>
        <v>راسب</v>
      </c>
      <c r="V250" s="10" t="str">
        <f t="shared" si="42"/>
        <v>/عربى/</v>
      </c>
      <c r="W250" s="10" t="str">
        <f t="shared" si="43"/>
        <v>/انجليزى/</v>
      </c>
      <c r="X250" s="10" t="str">
        <f t="shared" si="44"/>
        <v>/دراسات/</v>
      </c>
      <c r="Y250" s="10" t="str">
        <f t="shared" si="45"/>
        <v>/رياضيات/</v>
      </c>
      <c r="Z250" s="10" t="str">
        <f t="shared" si="46"/>
        <v>/علوم/</v>
      </c>
      <c r="AA250" s="10" t="str">
        <f t="shared" si="47"/>
        <v>/تربية فنية/</v>
      </c>
      <c r="AB250" s="10" t="str">
        <f t="shared" si="48"/>
        <v>/حاسب الى/</v>
      </c>
      <c r="AC250" s="10" t="str">
        <f t="shared" si="49"/>
        <v>/مجموع/</v>
      </c>
      <c r="AD250" s="10" t="str">
        <f t="shared" si="50"/>
        <v>/دين/</v>
      </c>
      <c r="AE250" s="13" t="str">
        <f t="shared" si="51"/>
        <v>/عربى/ /انجليزى/ /دراسات/ /رياضيات/ /علوم/ /تربية فنية//حاسب الى//مجموع//دين/</v>
      </c>
      <c r="BF250" s="19">
        <f t="shared" si="40"/>
        <v>1</v>
      </c>
    </row>
    <row r="251" spans="2:58" s="7" customFormat="1" ht="35.1" customHeight="1" thickTop="1" thickBot="1">
      <c r="B251" s="7">
        <v>249</v>
      </c>
      <c r="C251" s="7" t="str">
        <f>عربي!B250</f>
        <v>منى مجدي عبد العليم محمد هويدي</v>
      </c>
      <c r="D251" s="7">
        <f>عربي!H250</f>
        <v>0</v>
      </c>
      <c r="E251" s="7" t="str">
        <f>عربي!I250</f>
        <v>دون المستوى</v>
      </c>
      <c r="F251" s="7">
        <f>إنجليزي!H250</f>
        <v>0</v>
      </c>
      <c r="G251" s="7" t="str">
        <f>إنجليزي!I250</f>
        <v>دون المستوى</v>
      </c>
      <c r="H251" s="7">
        <f>دراسات!H250</f>
        <v>0</v>
      </c>
      <c r="I251" s="7" t="str">
        <f>دراسات!I250</f>
        <v>دون المستوى</v>
      </c>
      <c r="J251" s="7">
        <f>رياضيات!I250</f>
        <v>0</v>
      </c>
      <c r="K251" s="7" t="str">
        <f>رياضيات!J250</f>
        <v>دون المستوى</v>
      </c>
      <c r="L251" s="7">
        <f>علوم!I250</f>
        <v>0</v>
      </c>
      <c r="M251" s="7" t="str">
        <f>علوم!J250</f>
        <v>دون المستوى</v>
      </c>
      <c r="N251" s="7">
        <f>فنية!H250</f>
        <v>0</v>
      </c>
      <c r="O251" s="7" t="str">
        <f>فنية!I250</f>
        <v>دون المستوى</v>
      </c>
      <c r="P251" s="7">
        <f>حاسب!I250</f>
        <v>0</v>
      </c>
      <c r="Q251" s="7" t="str">
        <f>حاسب!J250</f>
        <v>دون المستوى</v>
      </c>
      <c r="R251" s="7">
        <f t="shared" si="39"/>
        <v>0</v>
      </c>
      <c r="S251" s="7">
        <f>دين!H250</f>
        <v>0</v>
      </c>
      <c r="T251" s="7" t="str">
        <f>دين!I250</f>
        <v>دون المستوى</v>
      </c>
      <c r="U251" s="14" t="str">
        <f t="shared" si="41"/>
        <v>راسب</v>
      </c>
      <c r="V251" s="10" t="str">
        <f t="shared" si="42"/>
        <v>/عربى/</v>
      </c>
      <c r="W251" s="10" t="str">
        <f t="shared" si="43"/>
        <v>/انجليزى/</v>
      </c>
      <c r="X251" s="10" t="str">
        <f t="shared" si="44"/>
        <v>/دراسات/</v>
      </c>
      <c r="Y251" s="10" t="str">
        <f t="shared" si="45"/>
        <v>/رياضيات/</v>
      </c>
      <c r="Z251" s="10" t="str">
        <f t="shared" si="46"/>
        <v>/علوم/</v>
      </c>
      <c r="AA251" s="10" t="str">
        <f t="shared" si="47"/>
        <v>/تربية فنية/</v>
      </c>
      <c r="AB251" s="10" t="str">
        <f t="shared" si="48"/>
        <v>/حاسب الى/</v>
      </c>
      <c r="AC251" s="10" t="str">
        <f t="shared" si="49"/>
        <v>/مجموع/</v>
      </c>
      <c r="AD251" s="10" t="str">
        <f t="shared" si="50"/>
        <v>/دين/</v>
      </c>
      <c r="AE251" s="13" t="str">
        <f t="shared" si="51"/>
        <v>/عربى/ /انجليزى/ /دراسات/ /رياضيات/ /علوم/ /تربية فنية//حاسب الى//مجموع//دين/</v>
      </c>
      <c r="BF251" s="19">
        <f t="shared" si="40"/>
        <v>1</v>
      </c>
    </row>
    <row r="252" spans="2:58" s="7" customFormat="1" ht="35.1" customHeight="1" thickTop="1" thickBot="1">
      <c r="B252" s="7">
        <v>250</v>
      </c>
      <c r="C252" s="7" t="str">
        <f>عربي!B251</f>
        <v>منى محمد سعد عبد الله عبده</v>
      </c>
      <c r="D252" s="7">
        <f>عربي!H251</f>
        <v>0</v>
      </c>
      <c r="E252" s="7" t="str">
        <f>عربي!I251</f>
        <v>دون المستوى</v>
      </c>
      <c r="F252" s="7">
        <f>إنجليزي!H251</f>
        <v>0</v>
      </c>
      <c r="G252" s="7">
        <f>إنجليزي!I251</f>
        <v>0</v>
      </c>
      <c r="H252" s="7">
        <f>دراسات!H251</f>
        <v>0</v>
      </c>
      <c r="I252" s="7">
        <f>دراسات!I251</f>
        <v>0</v>
      </c>
      <c r="J252" s="7">
        <f>رياضيات!I251</f>
        <v>0</v>
      </c>
      <c r="K252" s="7">
        <f>رياضيات!J251</f>
        <v>0</v>
      </c>
      <c r="L252" s="7">
        <f>علوم!I251</f>
        <v>0</v>
      </c>
      <c r="M252" s="7">
        <f>علوم!J251</f>
        <v>0</v>
      </c>
      <c r="N252" s="7">
        <f>فنية!H251</f>
        <v>0</v>
      </c>
      <c r="O252" s="7" t="str">
        <f>فنية!I251</f>
        <v>دون المستوى</v>
      </c>
      <c r="P252" s="7">
        <f>حاسب!I251</f>
        <v>0</v>
      </c>
      <c r="Q252" s="7">
        <f>حاسب!J251</f>
        <v>0</v>
      </c>
      <c r="R252" s="7">
        <f t="shared" si="39"/>
        <v>0</v>
      </c>
      <c r="S252" s="7">
        <f>دين!H251</f>
        <v>0</v>
      </c>
      <c r="T252" s="7">
        <f>دين!I251</f>
        <v>0</v>
      </c>
      <c r="U252" s="14" t="str">
        <f t="shared" si="41"/>
        <v>راسب</v>
      </c>
      <c r="V252" s="10" t="str">
        <f t="shared" si="42"/>
        <v>/عربى/</v>
      </c>
      <c r="W252" s="10" t="str">
        <f t="shared" si="43"/>
        <v>/انجليزى/</v>
      </c>
      <c r="X252" s="10" t="str">
        <f t="shared" si="44"/>
        <v>/دراسات/</v>
      </c>
      <c r="Y252" s="10" t="str">
        <f t="shared" si="45"/>
        <v>/رياضيات/</v>
      </c>
      <c r="Z252" s="10" t="str">
        <f t="shared" si="46"/>
        <v>/علوم/</v>
      </c>
      <c r="AA252" s="10" t="str">
        <f t="shared" si="47"/>
        <v>/تربية فنية/</v>
      </c>
      <c r="AB252" s="10" t="str">
        <f t="shared" si="48"/>
        <v>/حاسب الى/</v>
      </c>
      <c r="AC252" s="10" t="str">
        <f t="shared" si="49"/>
        <v>/مجموع/</v>
      </c>
      <c r="AD252" s="10" t="str">
        <f t="shared" si="50"/>
        <v>/دين/</v>
      </c>
      <c r="AE252" s="13" t="str">
        <f t="shared" si="51"/>
        <v>/عربى/ /انجليزى/ /دراسات/ /رياضيات/ /علوم/ /تربية فنية//حاسب الى//مجموع//دين/</v>
      </c>
      <c r="BF252" s="19">
        <f t="shared" si="40"/>
        <v>1</v>
      </c>
    </row>
    <row r="253" spans="2:58" s="7" customFormat="1" ht="35.1" customHeight="1" thickTop="1" thickBot="1">
      <c r="B253" s="7">
        <v>251</v>
      </c>
      <c r="C253" s="7" t="str">
        <f>عربي!B252</f>
        <v>مها اسامه عبد العظيم ابراهيم الشربينى</v>
      </c>
      <c r="D253" s="7">
        <f>عربي!H252</f>
        <v>0</v>
      </c>
      <c r="E253" s="7" t="str">
        <f>عربي!I252</f>
        <v>دون المستوى</v>
      </c>
      <c r="F253" s="7">
        <f>إنجليزي!H252</f>
        <v>0</v>
      </c>
      <c r="G253" s="7">
        <f>إنجليزي!I252</f>
        <v>0</v>
      </c>
      <c r="H253" s="7">
        <f>دراسات!H252</f>
        <v>0</v>
      </c>
      <c r="I253" s="7">
        <f>دراسات!I252</f>
        <v>0</v>
      </c>
      <c r="J253" s="7">
        <f>رياضيات!I252</f>
        <v>0</v>
      </c>
      <c r="K253" s="7">
        <f>رياضيات!J252</f>
        <v>0</v>
      </c>
      <c r="L253" s="7">
        <f>علوم!I252</f>
        <v>0</v>
      </c>
      <c r="M253" s="7">
        <f>علوم!J252</f>
        <v>0</v>
      </c>
      <c r="N253" s="7">
        <f>فنية!H252</f>
        <v>0</v>
      </c>
      <c r="O253" s="7">
        <f>فنية!I252</f>
        <v>0</v>
      </c>
      <c r="P253" s="7">
        <f>حاسب!I252</f>
        <v>0</v>
      </c>
      <c r="Q253" s="7">
        <f>حاسب!J252</f>
        <v>0</v>
      </c>
      <c r="R253" s="7">
        <f t="shared" si="39"/>
        <v>0</v>
      </c>
      <c r="S253" s="7">
        <f>دين!H252</f>
        <v>0</v>
      </c>
      <c r="T253" s="7">
        <f>دين!I252</f>
        <v>0</v>
      </c>
      <c r="U253" s="14" t="str">
        <f t="shared" si="41"/>
        <v>راسب</v>
      </c>
      <c r="V253" s="10" t="str">
        <f t="shared" si="42"/>
        <v>/عربى/</v>
      </c>
      <c r="W253" s="10" t="str">
        <f t="shared" si="43"/>
        <v>/انجليزى/</v>
      </c>
      <c r="X253" s="10" t="str">
        <f t="shared" si="44"/>
        <v>/دراسات/</v>
      </c>
      <c r="Y253" s="10" t="str">
        <f t="shared" si="45"/>
        <v>/رياضيات/</v>
      </c>
      <c r="Z253" s="10" t="str">
        <f t="shared" si="46"/>
        <v>/علوم/</v>
      </c>
      <c r="AA253" s="10" t="str">
        <f t="shared" si="47"/>
        <v>/تربية فنية/</v>
      </c>
      <c r="AB253" s="10" t="str">
        <f t="shared" si="48"/>
        <v>/حاسب الى/</v>
      </c>
      <c r="AC253" s="10" t="str">
        <f t="shared" si="49"/>
        <v>/مجموع/</v>
      </c>
      <c r="AD253" s="10" t="str">
        <f t="shared" si="50"/>
        <v>/دين/</v>
      </c>
      <c r="AE253" s="13" t="str">
        <f t="shared" si="51"/>
        <v>/عربى/ /انجليزى/ /دراسات/ /رياضيات/ /علوم/ /تربية فنية//حاسب الى//مجموع//دين/</v>
      </c>
      <c r="BF253" s="19">
        <f t="shared" si="40"/>
        <v>1</v>
      </c>
    </row>
    <row r="254" spans="2:58" s="7" customFormat="1" ht="35.1" customHeight="1" thickTop="1" thickBot="1">
      <c r="B254" s="7">
        <v>252</v>
      </c>
      <c r="C254" s="7" t="str">
        <f>عربي!B253</f>
        <v>مها السعيد على محمد</v>
      </c>
      <c r="D254" s="7">
        <f>عربي!H253</f>
        <v>0</v>
      </c>
      <c r="E254" s="7" t="str">
        <f>عربي!I253</f>
        <v>دون المستوى</v>
      </c>
      <c r="F254" s="7">
        <f>إنجليزي!H253</f>
        <v>0</v>
      </c>
      <c r="G254" s="7">
        <f>إنجليزي!I253</f>
        <v>0</v>
      </c>
      <c r="H254" s="7">
        <f>دراسات!H253</f>
        <v>0</v>
      </c>
      <c r="I254" s="7">
        <f>دراسات!I253</f>
        <v>0</v>
      </c>
      <c r="J254" s="7">
        <f>رياضيات!I253</f>
        <v>0</v>
      </c>
      <c r="K254" s="7">
        <f>رياضيات!J253</f>
        <v>0</v>
      </c>
      <c r="L254" s="7">
        <f>علوم!I253</f>
        <v>0</v>
      </c>
      <c r="M254" s="7">
        <f>علوم!J253</f>
        <v>0</v>
      </c>
      <c r="N254" s="7">
        <f>فنية!H253</f>
        <v>0</v>
      </c>
      <c r="O254" s="7">
        <f>فنية!I253</f>
        <v>0</v>
      </c>
      <c r="P254" s="7">
        <f>حاسب!I253</f>
        <v>0</v>
      </c>
      <c r="Q254" s="7">
        <f>حاسب!J253</f>
        <v>0</v>
      </c>
      <c r="R254" s="7">
        <f t="shared" si="39"/>
        <v>0</v>
      </c>
      <c r="S254" s="7">
        <f>دين!H253</f>
        <v>0</v>
      </c>
      <c r="T254" s="7">
        <f>دين!I253</f>
        <v>0</v>
      </c>
      <c r="U254" s="14" t="str">
        <f t="shared" si="41"/>
        <v>راسب</v>
      </c>
      <c r="V254" s="10" t="str">
        <f t="shared" si="42"/>
        <v>/عربى/</v>
      </c>
      <c r="W254" s="10" t="str">
        <f t="shared" si="43"/>
        <v>/انجليزى/</v>
      </c>
      <c r="X254" s="10" t="str">
        <f t="shared" si="44"/>
        <v>/دراسات/</v>
      </c>
      <c r="Y254" s="10" t="str">
        <f t="shared" si="45"/>
        <v>/رياضيات/</v>
      </c>
      <c r="Z254" s="10" t="str">
        <f t="shared" si="46"/>
        <v>/علوم/</v>
      </c>
      <c r="AA254" s="10" t="str">
        <f t="shared" si="47"/>
        <v>/تربية فنية/</v>
      </c>
      <c r="AB254" s="10" t="str">
        <f t="shared" si="48"/>
        <v>/حاسب الى/</v>
      </c>
      <c r="AC254" s="10" t="str">
        <f t="shared" si="49"/>
        <v>/مجموع/</v>
      </c>
      <c r="AD254" s="10" t="str">
        <f t="shared" si="50"/>
        <v>/دين/</v>
      </c>
      <c r="AE254" s="13" t="str">
        <f t="shared" si="51"/>
        <v>/عربى/ /انجليزى/ /دراسات/ /رياضيات/ /علوم/ /تربية فنية//حاسب الى//مجموع//دين/</v>
      </c>
      <c r="BF254" s="19">
        <f t="shared" si="40"/>
        <v>1</v>
      </c>
    </row>
    <row r="255" spans="2:58" s="7" customFormat="1" ht="35.1" customHeight="1" thickTop="1" thickBot="1">
      <c r="B255" s="7">
        <v>253</v>
      </c>
      <c r="C255" s="7" t="str">
        <f>عربي!B254</f>
        <v>مها السيد عبد العليم على  شعبان</v>
      </c>
      <c r="D255" s="7">
        <f>عربي!H254</f>
        <v>0</v>
      </c>
      <c r="E255" s="7" t="str">
        <f>عربي!I254</f>
        <v>دون المستوى</v>
      </c>
      <c r="F255" s="7">
        <f>إنجليزي!H254</f>
        <v>0</v>
      </c>
      <c r="G255" s="7">
        <f>إنجليزي!I254</f>
        <v>0</v>
      </c>
      <c r="H255" s="7">
        <f>دراسات!H254</f>
        <v>0</v>
      </c>
      <c r="I255" s="7">
        <f>دراسات!I254</f>
        <v>0</v>
      </c>
      <c r="J255" s="7">
        <f>رياضيات!I254</f>
        <v>0</v>
      </c>
      <c r="K255" s="7">
        <f>رياضيات!J254</f>
        <v>0</v>
      </c>
      <c r="L255" s="7">
        <f>علوم!I254</f>
        <v>0</v>
      </c>
      <c r="M255" s="7">
        <f>علوم!J254</f>
        <v>0</v>
      </c>
      <c r="N255" s="7">
        <f>فنية!H254</f>
        <v>0</v>
      </c>
      <c r="O255" s="7">
        <f>فنية!I254</f>
        <v>0</v>
      </c>
      <c r="P255" s="7">
        <f>حاسب!I254</f>
        <v>0</v>
      </c>
      <c r="Q255" s="7">
        <f>حاسب!J254</f>
        <v>0</v>
      </c>
      <c r="R255" s="7">
        <f t="shared" si="39"/>
        <v>0</v>
      </c>
      <c r="S255" s="7">
        <f>دين!H254</f>
        <v>0</v>
      </c>
      <c r="T255" s="7">
        <f>دين!I254</f>
        <v>0</v>
      </c>
      <c r="U255" s="14" t="str">
        <f t="shared" si="41"/>
        <v>راسب</v>
      </c>
      <c r="V255" s="10" t="str">
        <f t="shared" si="42"/>
        <v>/عربى/</v>
      </c>
      <c r="W255" s="10" t="str">
        <f t="shared" si="43"/>
        <v>/انجليزى/</v>
      </c>
      <c r="X255" s="10" t="str">
        <f t="shared" si="44"/>
        <v>/دراسات/</v>
      </c>
      <c r="Y255" s="10" t="str">
        <f t="shared" si="45"/>
        <v>/رياضيات/</v>
      </c>
      <c r="Z255" s="10" t="str">
        <f t="shared" si="46"/>
        <v>/علوم/</v>
      </c>
      <c r="AA255" s="10" t="str">
        <f t="shared" si="47"/>
        <v>/تربية فنية/</v>
      </c>
      <c r="AB255" s="10" t="str">
        <f t="shared" si="48"/>
        <v>/حاسب الى/</v>
      </c>
      <c r="AC255" s="10" t="str">
        <f t="shared" si="49"/>
        <v>/مجموع/</v>
      </c>
      <c r="AD255" s="10" t="str">
        <f t="shared" si="50"/>
        <v>/دين/</v>
      </c>
      <c r="AE255" s="13" t="str">
        <f t="shared" si="51"/>
        <v>/عربى/ /انجليزى/ /دراسات/ /رياضيات/ /علوم/ /تربية فنية//حاسب الى//مجموع//دين/</v>
      </c>
      <c r="BF255" s="19">
        <f t="shared" si="40"/>
        <v>1</v>
      </c>
    </row>
    <row r="256" spans="2:58" s="7" customFormat="1" ht="35.1" customHeight="1" thickTop="1" thickBot="1">
      <c r="B256" s="7">
        <v>254</v>
      </c>
      <c r="C256" s="7" t="str">
        <f>عربي!B255</f>
        <v>مها صبرى حموده بهجات حنوره</v>
      </c>
      <c r="D256" s="7">
        <f>عربي!H255</f>
        <v>0</v>
      </c>
      <c r="E256" s="7" t="str">
        <f>عربي!I255</f>
        <v>دون المستوى</v>
      </c>
      <c r="F256" s="7">
        <f>إنجليزي!H255</f>
        <v>0</v>
      </c>
      <c r="G256" s="7">
        <f>إنجليزي!I255</f>
        <v>0</v>
      </c>
      <c r="H256" s="7">
        <f>دراسات!H255</f>
        <v>0</v>
      </c>
      <c r="I256" s="7">
        <f>دراسات!I255</f>
        <v>0</v>
      </c>
      <c r="J256" s="7">
        <f>رياضيات!I255</f>
        <v>0</v>
      </c>
      <c r="K256" s="7">
        <f>رياضيات!J255</f>
        <v>0</v>
      </c>
      <c r="L256" s="7">
        <f>علوم!I255</f>
        <v>0</v>
      </c>
      <c r="M256" s="7">
        <f>علوم!J255</f>
        <v>0</v>
      </c>
      <c r="N256" s="7">
        <f>فنية!H255</f>
        <v>0</v>
      </c>
      <c r="O256" s="7">
        <f>فنية!I255</f>
        <v>0</v>
      </c>
      <c r="P256" s="7">
        <f>حاسب!I255</f>
        <v>0</v>
      </c>
      <c r="Q256" s="7">
        <f>حاسب!J255</f>
        <v>0</v>
      </c>
      <c r="R256" s="7">
        <f t="shared" si="39"/>
        <v>0</v>
      </c>
      <c r="S256" s="7">
        <f>دين!H255</f>
        <v>0</v>
      </c>
      <c r="T256" s="7">
        <f>دين!I255</f>
        <v>0</v>
      </c>
      <c r="U256" s="14" t="str">
        <f t="shared" si="41"/>
        <v>راسب</v>
      </c>
      <c r="V256" s="10" t="str">
        <f t="shared" si="42"/>
        <v>/عربى/</v>
      </c>
      <c r="W256" s="10" t="str">
        <f t="shared" si="43"/>
        <v>/انجليزى/</v>
      </c>
      <c r="X256" s="10" t="str">
        <f t="shared" si="44"/>
        <v>/دراسات/</v>
      </c>
      <c r="Y256" s="10" t="str">
        <f t="shared" si="45"/>
        <v>/رياضيات/</v>
      </c>
      <c r="Z256" s="10" t="str">
        <f t="shared" si="46"/>
        <v>/علوم/</v>
      </c>
      <c r="AA256" s="10" t="str">
        <f t="shared" si="47"/>
        <v>/تربية فنية/</v>
      </c>
      <c r="AB256" s="10" t="str">
        <f t="shared" si="48"/>
        <v>/حاسب الى/</v>
      </c>
      <c r="AC256" s="10" t="str">
        <f t="shared" si="49"/>
        <v>/مجموع/</v>
      </c>
      <c r="AD256" s="10" t="str">
        <f t="shared" si="50"/>
        <v>/دين/</v>
      </c>
      <c r="AE256" s="13" t="str">
        <f t="shared" si="51"/>
        <v>/عربى/ /انجليزى/ /دراسات/ /رياضيات/ /علوم/ /تربية فنية//حاسب الى//مجموع//دين/</v>
      </c>
      <c r="BF256" s="19">
        <f t="shared" si="40"/>
        <v>1</v>
      </c>
    </row>
    <row r="257" spans="2:58" s="7" customFormat="1" ht="35.1" customHeight="1" thickTop="1" thickBot="1">
      <c r="B257" s="7">
        <v>255</v>
      </c>
      <c r="C257" s="7" t="str">
        <f>عربي!B256</f>
        <v>مها مجدي ابراهيم الدسوقي حطيبه</v>
      </c>
      <c r="D257" s="7">
        <f>عربي!H256</f>
        <v>0</v>
      </c>
      <c r="E257" s="7" t="str">
        <f>عربي!I256</f>
        <v>دون المستوى</v>
      </c>
      <c r="F257" s="7">
        <f>إنجليزي!H256</f>
        <v>0</v>
      </c>
      <c r="G257" s="7">
        <f>إنجليزي!I256</f>
        <v>0</v>
      </c>
      <c r="H257" s="7">
        <f>دراسات!H256</f>
        <v>0</v>
      </c>
      <c r="I257" s="7">
        <f>دراسات!I256</f>
        <v>0</v>
      </c>
      <c r="J257" s="7">
        <f>رياضيات!I256</f>
        <v>0</v>
      </c>
      <c r="K257" s="7">
        <f>رياضيات!J256</f>
        <v>0</v>
      </c>
      <c r="L257" s="7">
        <f>علوم!I256</f>
        <v>0</v>
      </c>
      <c r="M257" s="7">
        <f>علوم!J256</f>
        <v>0</v>
      </c>
      <c r="N257" s="7">
        <f>فنية!H256</f>
        <v>0</v>
      </c>
      <c r="O257" s="7">
        <f>فنية!I256</f>
        <v>0</v>
      </c>
      <c r="P257" s="7">
        <f>حاسب!I256</f>
        <v>0</v>
      </c>
      <c r="Q257" s="7">
        <f>حاسب!J256</f>
        <v>0</v>
      </c>
      <c r="R257" s="7">
        <f t="shared" si="39"/>
        <v>0</v>
      </c>
      <c r="S257" s="7">
        <f>دين!H256</f>
        <v>0</v>
      </c>
      <c r="T257" s="7">
        <f>دين!I256</f>
        <v>0</v>
      </c>
      <c r="U257" s="14" t="str">
        <f t="shared" si="41"/>
        <v>راسب</v>
      </c>
      <c r="V257" s="10" t="str">
        <f t="shared" si="42"/>
        <v>/عربى/</v>
      </c>
      <c r="W257" s="10" t="str">
        <f t="shared" si="43"/>
        <v>/انجليزى/</v>
      </c>
      <c r="X257" s="10" t="str">
        <f t="shared" si="44"/>
        <v>/دراسات/</v>
      </c>
      <c r="Y257" s="10" t="str">
        <f t="shared" si="45"/>
        <v>/رياضيات/</v>
      </c>
      <c r="Z257" s="10" t="str">
        <f t="shared" si="46"/>
        <v>/علوم/</v>
      </c>
      <c r="AA257" s="10" t="str">
        <f t="shared" si="47"/>
        <v>/تربية فنية/</v>
      </c>
      <c r="AB257" s="10" t="str">
        <f t="shared" si="48"/>
        <v>/حاسب الى/</v>
      </c>
      <c r="AC257" s="10" t="str">
        <f t="shared" si="49"/>
        <v>/مجموع/</v>
      </c>
      <c r="AD257" s="10" t="str">
        <f t="shared" si="50"/>
        <v>/دين/</v>
      </c>
      <c r="AE257" s="13" t="str">
        <f t="shared" si="51"/>
        <v>/عربى/ /انجليزى/ /دراسات/ /رياضيات/ /علوم/ /تربية فنية//حاسب الى//مجموع//دين/</v>
      </c>
      <c r="BF257" s="19">
        <f t="shared" si="40"/>
        <v>1</v>
      </c>
    </row>
    <row r="258" spans="2:58" s="7" customFormat="1" ht="35.1" customHeight="1" thickTop="1" thickBot="1">
      <c r="B258" s="7">
        <v>256</v>
      </c>
      <c r="C258" s="7" t="str">
        <f>عربي!B257</f>
        <v>مى جلال زكى السيد المحروق</v>
      </c>
      <c r="D258" s="7">
        <f>عربي!H257</f>
        <v>0</v>
      </c>
      <c r="E258" s="7" t="str">
        <f>عربي!I257</f>
        <v>دون المستوى</v>
      </c>
      <c r="F258" s="7">
        <f>إنجليزي!H257</f>
        <v>0</v>
      </c>
      <c r="G258" s="7">
        <f>إنجليزي!I257</f>
        <v>0</v>
      </c>
      <c r="H258" s="7">
        <f>دراسات!H257</f>
        <v>0</v>
      </c>
      <c r="I258" s="7">
        <f>دراسات!I257</f>
        <v>0</v>
      </c>
      <c r="J258" s="7">
        <f>رياضيات!I257</f>
        <v>0</v>
      </c>
      <c r="K258" s="7">
        <f>رياضيات!J257</f>
        <v>0</v>
      </c>
      <c r="L258" s="7">
        <f>علوم!I257</f>
        <v>0</v>
      </c>
      <c r="M258" s="7">
        <f>علوم!J257</f>
        <v>0</v>
      </c>
      <c r="N258" s="7">
        <f>فنية!H257</f>
        <v>0</v>
      </c>
      <c r="O258" s="7">
        <f>فنية!I257</f>
        <v>0</v>
      </c>
      <c r="P258" s="7">
        <f>حاسب!I257</f>
        <v>0</v>
      </c>
      <c r="Q258" s="7">
        <f>حاسب!J257</f>
        <v>0</v>
      </c>
      <c r="R258" s="7">
        <f t="shared" si="39"/>
        <v>0</v>
      </c>
      <c r="S258" s="7">
        <f>دين!H257</f>
        <v>0</v>
      </c>
      <c r="T258" s="7">
        <f>دين!I257</f>
        <v>0</v>
      </c>
      <c r="U258" s="14" t="str">
        <f t="shared" si="41"/>
        <v>راسب</v>
      </c>
      <c r="V258" s="10" t="str">
        <f t="shared" si="42"/>
        <v>/عربى/</v>
      </c>
      <c r="W258" s="10" t="str">
        <f t="shared" si="43"/>
        <v>/انجليزى/</v>
      </c>
      <c r="X258" s="10" t="str">
        <f t="shared" si="44"/>
        <v>/دراسات/</v>
      </c>
      <c r="Y258" s="10" t="str">
        <f t="shared" si="45"/>
        <v>/رياضيات/</v>
      </c>
      <c r="Z258" s="10" t="str">
        <f t="shared" si="46"/>
        <v>/علوم/</v>
      </c>
      <c r="AA258" s="10" t="str">
        <f t="shared" si="47"/>
        <v>/تربية فنية/</v>
      </c>
      <c r="AB258" s="10" t="str">
        <f t="shared" si="48"/>
        <v>/حاسب الى/</v>
      </c>
      <c r="AC258" s="10" t="str">
        <f t="shared" si="49"/>
        <v>/مجموع/</v>
      </c>
      <c r="AD258" s="10" t="str">
        <f t="shared" si="50"/>
        <v>/دين/</v>
      </c>
      <c r="AE258" s="13" t="str">
        <f t="shared" si="51"/>
        <v>/عربى/ /انجليزى/ /دراسات/ /رياضيات/ /علوم/ /تربية فنية//حاسب الى//مجموع//دين/</v>
      </c>
      <c r="BF258" s="19">
        <f t="shared" si="40"/>
        <v>1</v>
      </c>
    </row>
    <row r="259" spans="2:58" s="7" customFormat="1" ht="35.1" customHeight="1" thickTop="1" thickBot="1">
      <c r="B259" s="7">
        <v>257</v>
      </c>
      <c r="C259" s="7" t="str">
        <f>عربي!B258</f>
        <v>مى رمضان السيد محمد الاجرود</v>
      </c>
      <c r="D259" s="7">
        <f>عربي!H258</f>
        <v>0</v>
      </c>
      <c r="E259" s="7" t="str">
        <f>عربي!I258</f>
        <v>دون المستوى</v>
      </c>
      <c r="F259" s="7">
        <f>إنجليزي!H258</f>
        <v>0</v>
      </c>
      <c r="G259" s="7">
        <f>إنجليزي!I258</f>
        <v>0</v>
      </c>
      <c r="H259" s="7">
        <f>دراسات!H258</f>
        <v>0</v>
      </c>
      <c r="I259" s="7">
        <f>دراسات!I258</f>
        <v>0</v>
      </c>
      <c r="J259" s="7">
        <f>رياضيات!I258</f>
        <v>0</v>
      </c>
      <c r="K259" s="7">
        <f>رياضيات!J258</f>
        <v>0</v>
      </c>
      <c r="L259" s="7">
        <f>علوم!I258</f>
        <v>0</v>
      </c>
      <c r="M259" s="7">
        <f>علوم!J258</f>
        <v>0</v>
      </c>
      <c r="N259" s="7">
        <f>فنية!H258</f>
        <v>0</v>
      </c>
      <c r="O259" s="7">
        <f>فنية!I258</f>
        <v>0</v>
      </c>
      <c r="P259" s="7">
        <f>حاسب!I258</f>
        <v>0</v>
      </c>
      <c r="Q259" s="7">
        <f>حاسب!J258</f>
        <v>0</v>
      </c>
      <c r="R259" s="7">
        <f t="shared" ref="R259:R322" si="52">SUM(P259,N259,L259,J259,H259,F259,D259)</f>
        <v>0</v>
      </c>
      <c r="S259" s="7">
        <f>دين!H258</f>
        <v>0</v>
      </c>
      <c r="T259" s="7">
        <f>دين!I258</f>
        <v>0</v>
      </c>
      <c r="U259" s="14" t="str">
        <f t="shared" si="41"/>
        <v>راسب</v>
      </c>
      <c r="V259" s="10" t="str">
        <f t="shared" si="42"/>
        <v>/عربى/</v>
      </c>
      <c r="W259" s="10" t="str">
        <f t="shared" si="43"/>
        <v>/انجليزى/</v>
      </c>
      <c r="X259" s="10" t="str">
        <f t="shared" si="44"/>
        <v>/دراسات/</v>
      </c>
      <c r="Y259" s="10" t="str">
        <f t="shared" si="45"/>
        <v>/رياضيات/</v>
      </c>
      <c r="Z259" s="10" t="str">
        <f t="shared" si="46"/>
        <v>/علوم/</v>
      </c>
      <c r="AA259" s="10" t="str">
        <f t="shared" si="47"/>
        <v>/تربية فنية/</v>
      </c>
      <c r="AB259" s="10" t="str">
        <f t="shared" si="48"/>
        <v>/حاسب الى/</v>
      </c>
      <c r="AC259" s="10" t="str">
        <f t="shared" si="49"/>
        <v>/مجموع/</v>
      </c>
      <c r="AD259" s="10" t="str">
        <f t="shared" si="50"/>
        <v>/دين/</v>
      </c>
      <c r="AE259" s="13" t="str">
        <f t="shared" si="51"/>
        <v>/عربى/ /انجليزى/ /دراسات/ /رياضيات/ /علوم/ /تربية فنية//حاسب الى//مجموع//دين/</v>
      </c>
      <c r="BF259" s="19">
        <f t="shared" ref="BF259:BF322" si="53">IF(U259="","",IF(U259="راسب",1,IF(AL259="",2)))</f>
        <v>1</v>
      </c>
    </row>
    <row r="260" spans="2:58" s="7" customFormat="1" ht="35.1" customHeight="1" thickTop="1" thickBot="1">
      <c r="B260" s="7">
        <v>258</v>
      </c>
      <c r="C260" s="7" t="str">
        <f>عربي!B259</f>
        <v>مى طلعت عطية احمد البص</v>
      </c>
      <c r="D260" s="7">
        <f>عربي!H259</f>
        <v>0</v>
      </c>
      <c r="E260" s="7" t="str">
        <f>عربي!I259</f>
        <v>دون المستوى</v>
      </c>
      <c r="F260" s="7">
        <f>إنجليزي!H259</f>
        <v>0</v>
      </c>
      <c r="G260" s="7">
        <f>إنجليزي!I259</f>
        <v>0</v>
      </c>
      <c r="H260" s="7">
        <f>دراسات!H259</f>
        <v>0</v>
      </c>
      <c r="I260" s="7">
        <f>دراسات!I259</f>
        <v>0</v>
      </c>
      <c r="J260" s="7">
        <f>رياضيات!I259</f>
        <v>0</v>
      </c>
      <c r="K260" s="7">
        <f>رياضيات!J259</f>
        <v>0</v>
      </c>
      <c r="L260" s="7">
        <f>علوم!I259</f>
        <v>0</v>
      </c>
      <c r="M260" s="7">
        <f>علوم!J259</f>
        <v>0</v>
      </c>
      <c r="N260" s="7">
        <f>فنية!H259</f>
        <v>0</v>
      </c>
      <c r="O260" s="7">
        <f>فنية!I259</f>
        <v>0</v>
      </c>
      <c r="P260" s="7">
        <f>حاسب!I259</f>
        <v>0</v>
      </c>
      <c r="Q260" s="7">
        <f>حاسب!J259</f>
        <v>0</v>
      </c>
      <c r="R260" s="7">
        <f t="shared" si="52"/>
        <v>0</v>
      </c>
      <c r="S260" s="7">
        <f>دين!H259</f>
        <v>0</v>
      </c>
      <c r="T260" s="7">
        <f>دين!I259</f>
        <v>0</v>
      </c>
      <c r="U260" s="14" t="str">
        <f t="shared" ref="U260:U323" si="54">IF(C260="","",IF(COUNTBLANK(V260:AD260)&lt;9,"راسب","ناجح"))</f>
        <v>راسب</v>
      </c>
      <c r="V260" s="10" t="str">
        <f t="shared" ref="V260:V323" si="55">IF(D260="","",IF(OR(D260&lt;50,D260="غ",D260="غ"),"/عربى/",""))</f>
        <v>/عربى/</v>
      </c>
      <c r="W260" s="10" t="str">
        <f t="shared" ref="W260:W323" si="56">IF(F260="","",IF(OR(F260&lt;50,E260="غ",F260="غ"),"/انجليزى/",""))</f>
        <v>/انجليزى/</v>
      </c>
      <c r="X260" s="10" t="str">
        <f t="shared" ref="X260:X323" si="57">IF(H260="","",IF(OR(H260&lt;50,I260="غ",H260="غ"),"/دراسات/",""))</f>
        <v>/دراسات/</v>
      </c>
      <c r="Y260" s="10" t="str">
        <f t="shared" ref="Y260:Y323" si="58">IF(J260="","",IF(OR(J260&lt;50,K260="غ",J260="غ"),"/رياضيات/",""))</f>
        <v>/رياضيات/</v>
      </c>
      <c r="Z260" s="10" t="str">
        <f t="shared" ref="Z260:Z323" si="59">IF(L260="","",IF(OR(L260&lt;50,M260="غ",L260="غ"),"/علوم/",""))</f>
        <v>/علوم/</v>
      </c>
      <c r="AA260" s="10" t="str">
        <f t="shared" ref="AA260:AA323" si="60">IF(N260="","",IF(OR(N260&lt;50,O260="غ",N260="غ"),"/تربية فنية/",""))</f>
        <v>/تربية فنية/</v>
      </c>
      <c r="AB260" s="10" t="str">
        <f t="shared" ref="AB260:AB323" si="61">IF(P260="","",IF(OR(P260&lt;50,Q260="غ",P260="غ"),"/حاسب الى/",""))</f>
        <v>/حاسب الى/</v>
      </c>
      <c r="AC260" s="10" t="str">
        <f t="shared" ref="AC260:AC323" si="62">IF(R260="","",IF(OR(R260&lt;350,R260="غ",R260="غ"),"/مجموع/",""))</f>
        <v>/مجموع/</v>
      </c>
      <c r="AD260" s="10" t="str">
        <f t="shared" ref="AD260:AD323" si="63">IF(S260="","",IF(OR(S260&lt;50,T260="دون المستوى",S260="غ"),"/دين/",""))</f>
        <v>/دين/</v>
      </c>
      <c r="AE260" s="13" t="str">
        <f t="shared" ref="AE260:AE323" si="64">IF(C260="","",V260&amp;" "&amp;W260&amp;" "&amp;X260&amp;" "&amp;Y260&amp;" "&amp;Z260&amp;" "&amp;AA260&amp;AB260&amp;""&amp;AC260&amp;""&amp;AD260&amp;"")</f>
        <v>/عربى/ /انجليزى/ /دراسات/ /رياضيات/ /علوم/ /تربية فنية//حاسب الى//مجموع//دين/</v>
      </c>
      <c r="BF260" s="19">
        <f t="shared" si="53"/>
        <v>1</v>
      </c>
    </row>
    <row r="261" spans="2:58" s="7" customFormat="1" ht="35.1" customHeight="1" thickTop="1" thickBot="1">
      <c r="B261" s="7">
        <v>259</v>
      </c>
      <c r="C261" s="7" t="str">
        <f>عربي!B260</f>
        <v>مى وحيد ابراهيم احمد عطا الله</v>
      </c>
      <c r="D261" s="7">
        <f>عربي!H260</f>
        <v>0</v>
      </c>
      <c r="E261" s="7" t="str">
        <f>عربي!I260</f>
        <v>دون المستوى</v>
      </c>
      <c r="F261" s="7">
        <f>إنجليزي!H260</f>
        <v>0</v>
      </c>
      <c r="G261" s="7">
        <f>إنجليزي!I260</f>
        <v>0</v>
      </c>
      <c r="H261" s="7">
        <f>دراسات!H260</f>
        <v>0</v>
      </c>
      <c r="I261" s="7">
        <f>دراسات!I260</f>
        <v>0</v>
      </c>
      <c r="J261" s="7">
        <f>رياضيات!I260</f>
        <v>0</v>
      </c>
      <c r="K261" s="7">
        <f>رياضيات!J260</f>
        <v>0</v>
      </c>
      <c r="L261" s="7">
        <f>علوم!I260</f>
        <v>0</v>
      </c>
      <c r="M261" s="7">
        <f>علوم!J260</f>
        <v>0</v>
      </c>
      <c r="N261" s="7">
        <f>فنية!H260</f>
        <v>0</v>
      </c>
      <c r="O261" s="7">
        <f>فنية!I260</f>
        <v>0</v>
      </c>
      <c r="P261" s="7">
        <f>حاسب!I260</f>
        <v>0</v>
      </c>
      <c r="Q261" s="7">
        <f>حاسب!J260</f>
        <v>0</v>
      </c>
      <c r="R261" s="7">
        <f t="shared" si="52"/>
        <v>0</v>
      </c>
      <c r="S261" s="7">
        <f>دين!H260</f>
        <v>0</v>
      </c>
      <c r="T261" s="7">
        <f>دين!I260</f>
        <v>0</v>
      </c>
      <c r="U261" s="14" t="str">
        <f t="shared" si="54"/>
        <v>راسب</v>
      </c>
      <c r="V261" s="10" t="str">
        <f t="shared" si="55"/>
        <v>/عربى/</v>
      </c>
      <c r="W261" s="10" t="str">
        <f t="shared" si="56"/>
        <v>/انجليزى/</v>
      </c>
      <c r="X261" s="10" t="str">
        <f t="shared" si="57"/>
        <v>/دراسات/</v>
      </c>
      <c r="Y261" s="10" t="str">
        <f t="shared" si="58"/>
        <v>/رياضيات/</v>
      </c>
      <c r="Z261" s="10" t="str">
        <f t="shared" si="59"/>
        <v>/علوم/</v>
      </c>
      <c r="AA261" s="10" t="str">
        <f t="shared" si="60"/>
        <v>/تربية فنية/</v>
      </c>
      <c r="AB261" s="10" t="str">
        <f t="shared" si="61"/>
        <v>/حاسب الى/</v>
      </c>
      <c r="AC261" s="10" t="str">
        <f t="shared" si="62"/>
        <v>/مجموع/</v>
      </c>
      <c r="AD261" s="10" t="str">
        <f t="shared" si="63"/>
        <v>/دين/</v>
      </c>
      <c r="AE261" s="13" t="str">
        <f t="shared" si="64"/>
        <v>/عربى/ /انجليزى/ /دراسات/ /رياضيات/ /علوم/ /تربية فنية//حاسب الى//مجموع//دين/</v>
      </c>
      <c r="BF261" s="19">
        <f t="shared" si="53"/>
        <v>1</v>
      </c>
    </row>
    <row r="262" spans="2:58" s="7" customFormat="1" ht="35.1" customHeight="1" thickTop="1" thickBot="1">
      <c r="B262" s="7">
        <v>260</v>
      </c>
      <c r="C262" s="7" t="str">
        <f>عربي!B261</f>
        <v>مياده عوض محمود عوض الزفتاوى</v>
      </c>
      <c r="D262" s="7">
        <f>عربي!H261</f>
        <v>0</v>
      </c>
      <c r="E262" s="7" t="str">
        <f>عربي!I261</f>
        <v>دون المستوى</v>
      </c>
      <c r="F262" s="7">
        <f>إنجليزي!H261</f>
        <v>0</v>
      </c>
      <c r="G262" s="7">
        <f>إنجليزي!I261</f>
        <v>0</v>
      </c>
      <c r="H262" s="7">
        <f>دراسات!H261</f>
        <v>0</v>
      </c>
      <c r="I262" s="7">
        <f>دراسات!I261</f>
        <v>0</v>
      </c>
      <c r="J262" s="7">
        <f>رياضيات!I261</f>
        <v>0</v>
      </c>
      <c r="K262" s="7">
        <f>رياضيات!J261</f>
        <v>0</v>
      </c>
      <c r="L262" s="7">
        <f>علوم!I261</f>
        <v>0</v>
      </c>
      <c r="M262" s="7">
        <f>علوم!J261</f>
        <v>0</v>
      </c>
      <c r="N262" s="7">
        <f>فنية!H261</f>
        <v>0</v>
      </c>
      <c r="O262" s="7">
        <f>فنية!I261</f>
        <v>0</v>
      </c>
      <c r="P262" s="7">
        <f>حاسب!I261</f>
        <v>0</v>
      </c>
      <c r="Q262" s="7">
        <f>حاسب!J261</f>
        <v>0</v>
      </c>
      <c r="R262" s="7">
        <f t="shared" si="52"/>
        <v>0</v>
      </c>
      <c r="S262" s="7">
        <f>دين!H261</f>
        <v>0</v>
      </c>
      <c r="T262" s="7">
        <f>دين!I261</f>
        <v>0</v>
      </c>
      <c r="U262" s="14" t="str">
        <f t="shared" si="54"/>
        <v>راسب</v>
      </c>
      <c r="V262" s="10" t="str">
        <f t="shared" si="55"/>
        <v>/عربى/</v>
      </c>
      <c r="W262" s="10" t="str">
        <f t="shared" si="56"/>
        <v>/انجليزى/</v>
      </c>
      <c r="X262" s="10" t="str">
        <f t="shared" si="57"/>
        <v>/دراسات/</v>
      </c>
      <c r="Y262" s="10" t="str">
        <f t="shared" si="58"/>
        <v>/رياضيات/</v>
      </c>
      <c r="Z262" s="10" t="str">
        <f t="shared" si="59"/>
        <v>/علوم/</v>
      </c>
      <c r="AA262" s="10" t="str">
        <f t="shared" si="60"/>
        <v>/تربية فنية/</v>
      </c>
      <c r="AB262" s="10" t="str">
        <f t="shared" si="61"/>
        <v>/حاسب الى/</v>
      </c>
      <c r="AC262" s="10" t="str">
        <f t="shared" si="62"/>
        <v>/مجموع/</v>
      </c>
      <c r="AD262" s="10" t="str">
        <f t="shared" si="63"/>
        <v>/دين/</v>
      </c>
      <c r="AE262" s="13" t="str">
        <f t="shared" si="64"/>
        <v>/عربى/ /انجليزى/ /دراسات/ /رياضيات/ /علوم/ /تربية فنية//حاسب الى//مجموع//دين/</v>
      </c>
      <c r="BF262" s="19">
        <f t="shared" si="53"/>
        <v>1</v>
      </c>
    </row>
    <row r="263" spans="2:58" s="7" customFormat="1" ht="35.1" customHeight="1" thickTop="1" thickBot="1">
      <c r="B263" s="7">
        <v>261</v>
      </c>
      <c r="C263" s="7" t="str">
        <f>عربي!B262</f>
        <v>مياده مسعد غريب مرسى الدويك</v>
      </c>
      <c r="D263" s="7">
        <f>عربي!H262</f>
        <v>0</v>
      </c>
      <c r="E263" s="7" t="str">
        <f>عربي!I262</f>
        <v>دون المستوى</v>
      </c>
      <c r="F263" s="7">
        <f>إنجليزي!H262</f>
        <v>0</v>
      </c>
      <c r="G263" s="7">
        <f>إنجليزي!I262</f>
        <v>0</v>
      </c>
      <c r="H263" s="7">
        <f>دراسات!H262</f>
        <v>0</v>
      </c>
      <c r="I263" s="7">
        <f>دراسات!I262</f>
        <v>0</v>
      </c>
      <c r="J263" s="7">
        <f>رياضيات!I262</f>
        <v>0</v>
      </c>
      <c r="K263" s="7">
        <f>رياضيات!J262</f>
        <v>0</v>
      </c>
      <c r="L263" s="7">
        <f>علوم!I262</f>
        <v>0</v>
      </c>
      <c r="M263" s="7">
        <f>علوم!J262</f>
        <v>0</v>
      </c>
      <c r="N263" s="7">
        <f>فنية!H262</f>
        <v>0</v>
      </c>
      <c r="O263" s="7">
        <f>فنية!I262</f>
        <v>0</v>
      </c>
      <c r="P263" s="7">
        <f>حاسب!I262</f>
        <v>0</v>
      </c>
      <c r="Q263" s="7">
        <f>حاسب!J262</f>
        <v>0</v>
      </c>
      <c r="R263" s="7">
        <f t="shared" si="52"/>
        <v>0</v>
      </c>
      <c r="S263" s="7">
        <f>دين!H262</f>
        <v>0</v>
      </c>
      <c r="T263" s="7">
        <f>دين!I262</f>
        <v>0</v>
      </c>
      <c r="U263" s="14" t="str">
        <f t="shared" si="54"/>
        <v>راسب</v>
      </c>
      <c r="V263" s="10" t="str">
        <f t="shared" si="55"/>
        <v>/عربى/</v>
      </c>
      <c r="W263" s="10" t="str">
        <f t="shared" si="56"/>
        <v>/انجليزى/</v>
      </c>
      <c r="X263" s="10" t="str">
        <f t="shared" si="57"/>
        <v>/دراسات/</v>
      </c>
      <c r="Y263" s="10" t="str">
        <f t="shared" si="58"/>
        <v>/رياضيات/</v>
      </c>
      <c r="Z263" s="10" t="str">
        <f t="shared" si="59"/>
        <v>/علوم/</v>
      </c>
      <c r="AA263" s="10" t="str">
        <f t="shared" si="60"/>
        <v>/تربية فنية/</v>
      </c>
      <c r="AB263" s="10" t="str">
        <f t="shared" si="61"/>
        <v>/حاسب الى/</v>
      </c>
      <c r="AC263" s="10" t="str">
        <f t="shared" si="62"/>
        <v>/مجموع/</v>
      </c>
      <c r="AD263" s="10" t="str">
        <f t="shared" si="63"/>
        <v>/دين/</v>
      </c>
      <c r="AE263" s="13" t="str">
        <f t="shared" si="64"/>
        <v>/عربى/ /انجليزى/ /دراسات/ /رياضيات/ /علوم/ /تربية فنية//حاسب الى//مجموع//دين/</v>
      </c>
      <c r="BF263" s="19">
        <f t="shared" si="53"/>
        <v>1</v>
      </c>
    </row>
    <row r="264" spans="2:58" s="7" customFormat="1" ht="35.1" customHeight="1" thickTop="1" thickBot="1">
      <c r="B264" s="7">
        <v>262</v>
      </c>
      <c r="C264" s="7" t="str">
        <f>عربي!B263</f>
        <v>ميار سامى السيد محمد البلتاجى</v>
      </c>
      <c r="D264" s="7">
        <f>عربي!H263</f>
        <v>0</v>
      </c>
      <c r="E264" s="7" t="str">
        <f>عربي!I263</f>
        <v>دون المستوى</v>
      </c>
      <c r="F264" s="7">
        <f>إنجليزي!H263</f>
        <v>0</v>
      </c>
      <c r="G264" s="7">
        <f>إنجليزي!I263</f>
        <v>0</v>
      </c>
      <c r="H264" s="7">
        <f>دراسات!H263</f>
        <v>0</v>
      </c>
      <c r="I264" s="7">
        <f>دراسات!I263</f>
        <v>0</v>
      </c>
      <c r="J264" s="7">
        <f>رياضيات!I263</f>
        <v>0</v>
      </c>
      <c r="K264" s="7">
        <f>رياضيات!J263</f>
        <v>0</v>
      </c>
      <c r="L264" s="7">
        <f>علوم!I263</f>
        <v>0</v>
      </c>
      <c r="M264" s="7">
        <f>علوم!J263</f>
        <v>0</v>
      </c>
      <c r="N264" s="7">
        <f>فنية!H263</f>
        <v>0</v>
      </c>
      <c r="O264" s="7">
        <f>فنية!I263</f>
        <v>0</v>
      </c>
      <c r="P264" s="7">
        <f>حاسب!I263</f>
        <v>0</v>
      </c>
      <c r="Q264" s="7">
        <f>حاسب!J263</f>
        <v>0</v>
      </c>
      <c r="R264" s="7">
        <f t="shared" si="52"/>
        <v>0</v>
      </c>
      <c r="S264" s="7">
        <f>دين!H263</f>
        <v>0</v>
      </c>
      <c r="T264" s="7">
        <f>دين!I263</f>
        <v>0</v>
      </c>
      <c r="U264" s="14" t="str">
        <f t="shared" si="54"/>
        <v>راسب</v>
      </c>
      <c r="V264" s="10" t="str">
        <f t="shared" si="55"/>
        <v>/عربى/</v>
      </c>
      <c r="W264" s="10" t="str">
        <f t="shared" si="56"/>
        <v>/انجليزى/</v>
      </c>
      <c r="X264" s="10" t="str">
        <f t="shared" si="57"/>
        <v>/دراسات/</v>
      </c>
      <c r="Y264" s="10" t="str">
        <f t="shared" si="58"/>
        <v>/رياضيات/</v>
      </c>
      <c r="Z264" s="10" t="str">
        <f t="shared" si="59"/>
        <v>/علوم/</v>
      </c>
      <c r="AA264" s="10" t="str">
        <f t="shared" si="60"/>
        <v>/تربية فنية/</v>
      </c>
      <c r="AB264" s="10" t="str">
        <f t="shared" si="61"/>
        <v>/حاسب الى/</v>
      </c>
      <c r="AC264" s="10" t="str">
        <f t="shared" si="62"/>
        <v>/مجموع/</v>
      </c>
      <c r="AD264" s="10" t="str">
        <f t="shared" si="63"/>
        <v>/دين/</v>
      </c>
      <c r="AE264" s="13" t="str">
        <f t="shared" si="64"/>
        <v>/عربى/ /انجليزى/ /دراسات/ /رياضيات/ /علوم/ /تربية فنية//حاسب الى//مجموع//دين/</v>
      </c>
      <c r="BF264" s="19">
        <f t="shared" si="53"/>
        <v>1</v>
      </c>
    </row>
    <row r="265" spans="2:58" s="7" customFormat="1" ht="35.1" customHeight="1" thickTop="1" thickBot="1">
      <c r="B265" s="7">
        <v>263</v>
      </c>
      <c r="C265" s="7" t="str">
        <f>عربي!B264</f>
        <v>ميرنا نصر تدرس يوسف مرزوق</v>
      </c>
      <c r="D265" s="7">
        <f>عربي!H264</f>
        <v>0</v>
      </c>
      <c r="E265" s="7" t="str">
        <f>عربي!I264</f>
        <v>دون المستوى</v>
      </c>
      <c r="F265" s="7">
        <f>إنجليزي!H264</f>
        <v>0</v>
      </c>
      <c r="G265" s="7">
        <f>إنجليزي!I264</f>
        <v>0</v>
      </c>
      <c r="H265" s="7">
        <f>دراسات!H264</f>
        <v>0</v>
      </c>
      <c r="I265" s="7">
        <f>دراسات!I264</f>
        <v>0</v>
      </c>
      <c r="J265" s="7">
        <f>رياضيات!I264</f>
        <v>0</v>
      </c>
      <c r="K265" s="7">
        <f>رياضيات!J264</f>
        <v>0</v>
      </c>
      <c r="L265" s="7">
        <f>علوم!I264</f>
        <v>0</v>
      </c>
      <c r="M265" s="7">
        <f>علوم!J264</f>
        <v>0</v>
      </c>
      <c r="N265" s="7">
        <f>فنية!H264</f>
        <v>0</v>
      </c>
      <c r="O265" s="7">
        <f>فنية!I264</f>
        <v>0</v>
      </c>
      <c r="P265" s="7">
        <f>حاسب!I264</f>
        <v>0</v>
      </c>
      <c r="Q265" s="7">
        <f>حاسب!J264</f>
        <v>0</v>
      </c>
      <c r="R265" s="7">
        <f t="shared" si="52"/>
        <v>0</v>
      </c>
      <c r="S265" s="7">
        <f>دين!H264</f>
        <v>0</v>
      </c>
      <c r="T265" s="7">
        <f>دين!I264</f>
        <v>0</v>
      </c>
      <c r="U265" s="14" t="str">
        <f t="shared" si="54"/>
        <v>راسب</v>
      </c>
      <c r="V265" s="10" t="str">
        <f t="shared" si="55"/>
        <v>/عربى/</v>
      </c>
      <c r="W265" s="10" t="str">
        <f t="shared" si="56"/>
        <v>/انجليزى/</v>
      </c>
      <c r="X265" s="10" t="str">
        <f t="shared" si="57"/>
        <v>/دراسات/</v>
      </c>
      <c r="Y265" s="10" t="str">
        <f t="shared" si="58"/>
        <v>/رياضيات/</v>
      </c>
      <c r="Z265" s="10" t="str">
        <f t="shared" si="59"/>
        <v>/علوم/</v>
      </c>
      <c r="AA265" s="10" t="str">
        <f t="shared" si="60"/>
        <v>/تربية فنية/</v>
      </c>
      <c r="AB265" s="10" t="str">
        <f t="shared" si="61"/>
        <v>/حاسب الى/</v>
      </c>
      <c r="AC265" s="10" t="str">
        <f t="shared" si="62"/>
        <v>/مجموع/</v>
      </c>
      <c r="AD265" s="10" t="str">
        <f t="shared" si="63"/>
        <v>/دين/</v>
      </c>
      <c r="AE265" s="13" t="str">
        <f t="shared" si="64"/>
        <v>/عربى/ /انجليزى/ /دراسات/ /رياضيات/ /علوم/ /تربية فنية//حاسب الى//مجموع//دين/</v>
      </c>
      <c r="BF265" s="19">
        <f t="shared" si="53"/>
        <v>1</v>
      </c>
    </row>
    <row r="266" spans="2:58" s="7" customFormat="1" ht="35.1" customHeight="1" thickTop="1" thickBot="1">
      <c r="B266" s="7">
        <v>264</v>
      </c>
      <c r="C266" s="7" t="str">
        <f>عربي!B265</f>
        <v>ناديه مصطفى على محمد حنوره</v>
      </c>
      <c r="D266" s="7">
        <f>عربي!H265</f>
        <v>0</v>
      </c>
      <c r="E266" s="7" t="str">
        <f>عربي!I265</f>
        <v>دون المستوى</v>
      </c>
      <c r="F266" s="7">
        <f>إنجليزي!H265</f>
        <v>0</v>
      </c>
      <c r="G266" s="7">
        <f>إنجليزي!I265</f>
        <v>0</v>
      </c>
      <c r="H266" s="7">
        <f>دراسات!H265</f>
        <v>0</v>
      </c>
      <c r="I266" s="7">
        <f>دراسات!I265</f>
        <v>0</v>
      </c>
      <c r="J266" s="7">
        <f>رياضيات!I265</f>
        <v>0</v>
      </c>
      <c r="K266" s="7">
        <f>رياضيات!J265</f>
        <v>0</v>
      </c>
      <c r="L266" s="7">
        <f>علوم!I265</f>
        <v>0</v>
      </c>
      <c r="M266" s="7">
        <f>علوم!J265</f>
        <v>0</v>
      </c>
      <c r="N266" s="7">
        <f>فنية!H265</f>
        <v>0</v>
      </c>
      <c r="O266" s="7">
        <f>فنية!I265</f>
        <v>0</v>
      </c>
      <c r="P266" s="7">
        <f>حاسب!I265</f>
        <v>0</v>
      </c>
      <c r="Q266" s="7">
        <f>حاسب!J265</f>
        <v>0</v>
      </c>
      <c r="R266" s="7">
        <f t="shared" si="52"/>
        <v>0</v>
      </c>
      <c r="S266" s="7">
        <f>دين!H265</f>
        <v>0</v>
      </c>
      <c r="T266" s="7">
        <f>دين!I265</f>
        <v>0</v>
      </c>
      <c r="U266" s="14" t="str">
        <f t="shared" si="54"/>
        <v>راسب</v>
      </c>
      <c r="V266" s="10" t="str">
        <f t="shared" si="55"/>
        <v>/عربى/</v>
      </c>
      <c r="W266" s="10" t="str">
        <f t="shared" si="56"/>
        <v>/انجليزى/</v>
      </c>
      <c r="X266" s="10" t="str">
        <f t="shared" si="57"/>
        <v>/دراسات/</v>
      </c>
      <c r="Y266" s="10" t="str">
        <f t="shared" si="58"/>
        <v>/رياضيات/</v>
      </c>
      <c r="Z266" s="10" t="str">
        <f t="shared" si="59"/>
        <v>/علوم/</v>
      </c>
      <c r="AA266" s="10" t="str">
        <f t="shared" si="60"/>
        <v>/تربية فنية/</v>
      </c>
      <c r="AB266" s="10" t="str">
        <f t="shared" si="61"/>
        <v>/حاسب الى/</v>
      </c>
      <c r="AC266" s="10" t="str">
        <f t="shared" si="62"/>
        <v>/مجموع/</v>
      </c>
      <c r="AD266" s="10" t="str">
        <f t="shared" si="63"/>
        <v>/دين/</v>
      </c>
      <c r="AE266" s="13" t="str">
        <f t="shared" si="64"/>
        <v>/عربى/ /انجليزى/ /دراسات/ /رياضيات/ /علوم/ /تربية فنية//حاسب الى//مجموع//دين/</v>
      </c>
      <c r="BF266" s="19">
        <f t="shared" si="53"/>
        <v>1</v>
      </c>
    </row>
    <row r="267" spans="2:58" s="7" customFormat="1" ht="35.1" customHeight="1" thickTop="1" thickBot="1">
      <c r="B267" s="7">
        <v>265</v>
      </c>
      <c r="C267" s="7" t="str">
        <f>عربي!B266</f>
        <v>نانسى توكل رمضان السيد صيام</v>
      </c>
      <c r="D267" s="7">
        <f>عربي!H266</f>
        <v>0</v>
      </c>
      <c r="E267" s="7" t="str">
        <f>عربي!I266</f>
        <v>دون المستوى</v>
      </c>
      <c r="F267" s="7">
        <f>إنجليزي!H266</f>
        <v>0</v>
      </c>
      <c r="G267" s="7">
        <f>إنجليزي!I266</f>
        <v>0</v>
      </c>
      <c r="H267" s="7">
        <f>دراسات!H266</f>
        <v>0</v>
      </c>
      <c r="I267" s="7">
        <f>دراسات!I266</f>
        <v>0</v>
      </c>
      <c r="J267" s="7">
        <f>رياضيات!I266</f>
        <v>0</v>
      </c>
      <c r="K267" s="7">
        <f>رياضيات!J266</f>
        <v>0</v>
      </c>
      <c r="L267" s="7">
        <f>علوم!I266</f>
        <v>0</v>
      </c>
      <c r="M267" s="7">
        <f>علوم!J266</f>
        <v>0</v>
      </c>
      <c r="N267" s="7">
        <f>فنية!H266</f>
        <v>0</v>
      </c>
      <c r="O267" s="7">
        <f>فنية!I266</f>
        <v>0</v>
      </c>
      <c r="P267" s="7">
        <f>حاسب!I266</f>
        <v>0</v>
      </c>
      <c r="Q267" s="7">
        <f>حاسب!J266</f>
        <v>0</v>
      </c>
      <c r="R267" s="7">
        <f t="shared" si="52"/>
        <v>0</v>
      </c>
      <c r="S267" s="7">
        <f>دين!H266</f>
        <v>0</v>
      </c>
      <c r="T267" s="7">
        <f>دين!I266</f>
        <v>0</v>
      </c>
      <c r="U267" s="14" t="str">
        <f t="shared" si="54"/>
        <v>راسب</v>
      </c>
      <c r="V267" s="10" t="str">
        <f t="shared" si="55"/>
        <v>/عربى/</v>
      </c>
      <c r="W267" s="10" t="str">
        <f t="shared" si="56"/>
        <v>/انجليزى/</v>
      </c>
      <c r="X267" s="10" t="str">
        <f t="shared" si="57"/>
        <v>/دراسات/</v>
      </c>
      <c r="Y267" s="10" t="str">
        <f t="shared" si="58"/>
        <v>/رياضيات/</v>
      </c>
      <c r="Z267" s="10" t="str">
        <f t="shared" si="59"/>
        <v>/علوم/</v>
      </c>
      <c r="AA267" s="10" t="str">
        <f t="shared" si="60"/>
        <v>/تربية فنية/</v>
      </c>
      <c r="AB267" s="10" t="str">
        <f t="shared" si="61"/>
        <v>/حاسب الى/</v>
      </c>
      <c r="AC267" s="10" t="str">
        <f t="shared" si="62"/>
        <v>/مجموع/</v>
      </c>
      <c r="AD267" s="10" t="str">
        <f t="shared" si="63"/>
        <v>/دين/</v>
      </c>
      <c r="AE267" s="13" t="str">
        <f t="shared" si="64"/>
        <v>/عربى/ /انجليزى/ /دراسات/ /رياضيات/ /علوم/ /تربية فنية//حاسب الى//مجموع//دين/</v>
      </c>
      <c r="BF267" s="19">
        <f t="shared" si="53"/>
        <v>1</v>
      </c>
    </row>
    <row r="268" spans="2:58" s="7" customFormat="1" ht="35.1" customHeight="1" thickTop="1" thickBot="1">
      <c r="B268" s="7">
        <v>266</v>
      </c>
      <c r="C268" s="7" t="str">
        <f>عربي!B267</f>
        <v>نجاة محمد ابراهيم الشك</v>
      </c>
      <c r="D268" s="7">
        <f>عربي!H267</f>
        <v>0</v>
      </c>
      <c r="E268" s="7" t="str">
        <f>عربي!I267</f>
        <v>دون المستوى</v>
      </c>
      <c r="F268" s="7">
        <f>إنجليزي!H267</f>
        <v>0</v>
      </c>
      <c r="G268" s="7">
        <f>إنجليزي!I267</f>
        <v>0</v>
      </c>
      <c r="H268" s="7">
        <f>دراسات!H267</f>
        <v>0</v>
      </c>
      <c r="I268" s="7">
        <f>دراسات!I267</f>
        <v>0</v>
      </c>
      <c r="J268" s="7">
        <f>رياضيات!I267</f>
        <v>0</v>
      </c>
      <c r="K268" s="7">
        <f>رياضيات!J267</f>
        <v>0</v>
      </c>
      <c r="L268" s="7">
        <f>علوم!I267</f>
        <v>0</v>
      </c>
      <c r="M268" s="7">
        <f>علوم!J267</f>
        <v>0</v>
      </c>
      <c r="N268" s="7">
        <f>فنية!H267</f>
        <v>0</v>
      </c>
      <c r="O268" s="7">
        <f>فنية!I267</f>
        <v>0</v>
      </c>
      <c r="P268" s="7">
        <f>حاسب!I267</f>
        <v>0</v>
      </c>
      <c r="Q268" s="7">
        <f>حاسب!J267</f>
        <v>0</v>
      </c>
      <c r="R268" s="7">
        <f t="shared" si="52"/>
        <v>0</v>
      </c>
      <c r="S268" s="7">
        <f>دين!H267</f>
        <v>0</v>
      </c>
      <c r="T268" s="7">
        <f>دين!I267</f>
        <v>0</v>
      </c>
      <c r="U268" s="14" t="str">
        <f t="shared" si="54"/>
        <v>راسب</v>
      </c>
      <c r="V268" s="10" t="str">
        <f t="shared" si="55"/>
        <v>/عربى/</v>
      </c>
      <c r="W268" s="10" t="str">
        <f t="shared" si="56"/>
        <v>/انجليزى/</v>
      </c>
      <c r="X268" s="10" t="str">
        <f t="shared" si="57"/>
        <v>/دراسات/</v>
      </c>
      <c r="Y268" s="10" t="str">
        <f t="shared" si="58"/>
        <v>/رياضيات/</v>
      </c>
      <c r="Z268" s="10" t="str">
        <f t="shared" si="59"/>
        <v>/علوم/</v>
      </c>
      <c r="AA268" s="10" t="str">
        <f t="shared" si="60"/>
        <v>/تربية فنية/</v>
      </c>
      <c r="AB268" s="10" t="str">
        <f t="shared" si="61"/>
        <v>/حاسب الى/</v>
      </c>
      <c r="AC268" s="10" t="str">
        <f t="shared" si="62"/>
        <v>/مجموع/</v>
      </c>
      <c r="AD268" s="10" t="str">
        <f t="shared" si="63"/>
        <v>/دين/</v>
      </c>
      <c r="AE268" s="13" t="str">
        <f t="shared" si="64"/>
        <v>/عربى/ /انجليزى/ /دراسات/ /رياضيات/ /علوم/ /تربية فنية//حاسب الى//مجموع//دين/</v>
      </c>
      <c r="BF268" s="19">
        <f t="shared" si="53"/>
        <v>1</v>
      </c>
    </row>
    <row r="269" spans="2:58" s="7" customFormat="1" ht="35.1" customHeight="1" thickTop="1" thickBot="1">
      <c r="B269" s="7">
        <v>267</v>
      </c>
      <c r="C269" s="7" t="str">
        <f>عربي!B268</f>
        <v>ندا عبد الجواد عبد الله على عبد الرؤف</v>
      </c>
      <c r="D269" s="7">
        <f>عربي!H268</f>
        <v>0</v>
      </c>
      <c r="E269" s="7" t="str">
        <f>عربي!I268</f>
        <v>دون المستوى</v>
      </c>
      <c r="F269" s="7">
        <f>إنجليزي!H268</f>
        <v>0</v>
      </c>
      <c r="G269" s="7">
        <f>إنجليزي!I268</f>
        <v>0</v>
      </c>
      <c r="H269" s="7">
        <f>دراسات!H268</f>
        <v>0</v>
      </c>
      <c r="I269" s="7">
        <f>دراسات!I268</f>
        <v>0</v>
      </c>
      <c r="J269" s="7">
        <f>رياضيات!I268</f>
        <v>0</v>
      </c>
      <c r="K269" s="7">
        <f>رياضيات!J268</f>
        <v>0</v>
      </c>
      <c r="L269" s="7">
        <f>علوم!I268</f>
        <v>0</v>
      </c>
      <c r="M269" s="7">
        <f>علوم!J268</f>
        <v>0</v>
      </c>
      <c r="N269" s="7">
        <f>فنية!H268</f>
        <v>0</v>
      </c>
      <c r="O269" s="7">
        <f>فنية!I268</f>
        <v>0</v>
      </c>
      <c r="P269" s="7">
        <f>حاسب!I268</f>
        <v>0</v>
      </c>
      <c r="Q269" s="7">
        <f>حاسب!J268</f>
        <v>0</v>
      </c>
      <c r="R269" s="7">
        <f t="shared" si="52"/>
        <v>0</v>
      </c>
      <c r="S269" s="7">
        <f>دين!H268</f>
        <v>0</v>
      </c>
      <c r="T269" s="7">
        <f>دين!I268</f>
        <v>0</v>
      </c>
      <c r="U269" s="14" t="str">
        <f t="shared" si="54"/>
        <v>راسب</v>
      </c>
      <c r="V269" s="10" t="str">
        <f t="shared" si="55"/>
        <v>/عربى/</v>
      </c>
      <c r="W269" s="10" t="str">
        <f t="shared" si="56"/>
        <v>/انجليزى/</v>
      </c>
      <c r="X269" s="10" t="str">
        <f t="shared" si="57"/>
        <v>/دراسات/</v>
      </c>
      <c r="Y269" s="10" t="str">
        <f t="shared" si="58"/>
        <v>/رياضيات/</v>
      </c>
      <c r="Z269" s="10" t="str">
        <f t="shared" si="59"/>
        <v>/علوم/</v>
      </c>
      <c r="AA269" s="10" t="str">
        <f t="shared" si="60"/>
        <v>/تربية فنية/</v>
      </c>
      <c r="AB269" s="10" t="str">
        <f t="shared" si="61"/>
        <v>/حاسب الى/</v>
      </c>
      <c r="AC269" s="10" t="str">
        <f t="shared" si="62"/>
        <v>/مجموع/</v>
      </c>
      <c r="AD269" s="10" t="str">
        <f t="shared" si="63"/>
        <v>/دين/</v>
      </c>
      <c r="AE269" s="13" t="str">
        <f t="shared" si="64"/>
        <v>/عربى/ /انجليزى/ /دراسات/ /رياضيات/ /علوم/ /تربية فنية//حاسب الى//مجموع//دين/</v>
      </c>
      <c r="BF269" s="19">
        <f t="shared" si="53"/>
        <v>1</v>
      </c>
    </row>
    <row r="270" spans="2:58" s="7" customFormat="1" ht="35.1" customHeight="1" thickTop="1" thickBot="1">
      <c r="B270" s="7">
        <v>268</v>
      </c>
      <c r="C270" s="7" t="str">
        <f>عربي!B269</f>
        <v>ندى أبو العنين سعد أبو العنين كميشه</v>
      </c>
      <c r="D270" s="7">
        <f>عربي!H269</f>
        <v>0</v>
      </c>
      <c r="E270" s="7" t="str">
        <f>عربي!I269</f>
        <v>دون المستوى</v>
      </c>
      <c r="F270" s="7">
        <f>إنجليزي!H269</f>
        <v>0</v>
      </c>
      <c r="G270" s="7">
        <f>إنجليزي!I269</f>
        <v>0</v>
      </c>
      <c r="H270" s="7">
        <f>دراسات!H269</f>
        <v>0</v>
      </c>
      <c r="I270" s="7">
        <f>دراسات!I269</f>
        <v>0</v>
      </c>
      <c r="J270" s="7">
        <f>رياضيات!I269</f>
        <v>0</v>
      </c>
      <c r="K270" s="7">
        <f>رياضيات!J269</f>
        <v>0</v>
      </c>
      <c r="L270" s="7">
        <f>علوم!I269</f>
        <v>0</v>
      </c>
      <c r="M270" s="7">
        <f>علوم!J269</f>
        <v>0</v>
      </c>
      <c r="N270" s="7">
        <f>فنية!H269</f>
        <v>0</v>
      </c>
      <c r="O270" s="7">
        <f>فنية!I269</f>
        <v>0</v>
      </c>
      <c r="P270" s="7">
        <f>حاسب!I269</f>
        <v>0</v>
      </c>
      <c r="Q270" s="7">
        <f>حاسب!J269</f>
        <v>0</v>
      </c>
      <c r="R270" s="7">
        <f t="shared" si="52"/>
        <v>0</v>
      </c>
      <c r="S270" s="7">
        <f>دين!H269</f>
        <v>0</v>
      </c>
      <c r="T270" s="7">
        <f>دين!I269</f>
        <v>0</v>
      </c>
      <c r="U270" s="14" t="str">
        <f t="shared" si="54"/>
        <v>راسب</v>
      </c>
      <c r="V270" s="10" t="str">
        <f t="shared" si="55"/>
        <v>/عربى/</v>
      </c>
      <c r="W270" s="10" t="str">
        <f t="shared" si="56"/>
        <v>/انجليزى/</v>
      </c>
      <c r="X270" s="10" t="str">
        <f t="shared" si="57"/>
        <v>/دراسات/</v>
      </c>
      <c r="Y270" s="10" t="str">
        <f t="shared" si="58"/>
        <v>/رياضيات/</v>
      </c>
      <c r="Z270" s="10" t="str">
        <f t="shared" si="59"/>
        <v>/علوم/</v>
      </c>
      <c r="AA270" s="10" t="str">
        <f t="shared" si="60"/>
        <v>/تربية فنية/</v>
      </c>
      <c r="AB270" s="10" t="str">
        <f t="shared" si="61"/>
        <v>/حاسب الى/</v>
      </c>
      <c r="AC270" s="10" t="str">
        <f t="shared" si="62"/>
        <v>/مجموع/</v>
      </c>
      <c r="AD270" s="10" t="str">
        <f t="shared" si="63"/>
        <v>/دين/</v>
      </c>
      <c r="AE270" s="13" t="str">
        <f t="shared" si="64"/>
        <v>/عربى/ /انجليزى/ /دراسات/ /رياضيات/ /علوم/ /تربية فنية//حاسب الى//مجموع//دين/</v>
      </c>
      <c r="BF270" s="19">
        <f t="shared" si="53"/>
        <v>1</v>
      </c>
    </row>
    <row r="271" spans="2:58" s="7" customFormat="1" ht="35.1" customHeight="1" thickTop="1" thickBot="1">
      <c r="B271" s="7">
        <v>269</v>
      </c>
      <c r="C271" s="7" t="str">
        <f>عربي!B270</f>
        <v>ندى ايهاب محمد عبد القادر الصعيدى</v>
      </c>
      <c r="D271" s="7">
        <f>عربي!H270</f>
        <v>0</v>
      </c>
      <c r="E271" s="7" t="str">
        <f>عربي!I270</f>
        <v>دون المستوى</v>
      </c>
      <c r="F271" s="7">
        <f>إنجليزي!H270</f>
        <v>0</v>
      </c>
      <c r="G271" s="7">
        <f>إنجليزي!I270</f>
        <v>0</v>
      </c>
      <c r="H271" s="7">
        <f>دراسات!H270</f>
        <v>0</v>
      </c>
      <c r="I271" s="7">
        <f>دراسات!I270</f>
        <v>0</v>
      </c>
      <c r="J271" s="7">
        <f>رياضيات!I270</f>
        <v>0</v>
      </c>
      <c r="K271" s="7">
        <f>رياضيات!J270</f>
        <v>0</v>
      </c>
      <c r="L271" s="7">
        <f>علوم!I270</f>
        <v>0</v>
      </c>
      <c r="M271" s="7">
        <f>علوم!J270</f>
        <v>0</v>
      </c>
      <c r="N271" s="7">
        <f>فنية!H270</f>
        <v>0</v>
      </c>
      <c r="O271" s="7">
        <f>فنية!I270</f>
        <v>0</v>
      </c>
      <c r="P271" s="7">
        <f>حاسب!I270</f>
        <v>0</v>
      </c>
      <c r="Q271" s="7">
        <f>حاسب!J270</f>
        <v>0</v>
      </c>
      <c r="R271" s="7">
        <f t="shared" si="52"/>
        <v>0</v>
      </c>
      <c r="S271" s="7">
        <f>دين!H270</f>
        <v>0</v>
      </c>
      <c r="T271" s="7">
        <f>دين!I270</f>
        <v>0</v>
      </c>
      <c r="U271" s="14" t="str">
        <f t="shared" si="54"/>
        <v>راسب</v>
      </c>
      <c r="V271" s="10" t="str">
        <f t="shared" si="55"/>
        <v>/عربى/</v>
      </c>
      <c r="W271" s="10" t="str">
        <f t="shared" si="56"/>
        <v>/انجليزى/</v>
      </c>
      <c r="X271" s="10" t="str">
        <f t="shared" si="57"/>
        <v>/دراسات/</v>
      </c>
      <c r="Y271" s="10" t="str">
        <f t="shared" si="58"/>
        <v>/رياضيات/</v>
      </c>
      <c r="Z271" s="10" t="str">
        <f t="shared" si="59"/>
        <v>/علوم/</v>
      </c>
      <c r="AA271" s="10" t="str">
        <f t="shared" si="60"/>
        <v>/تربية فنية/</v>
      </c>
      <c r="AB271" s="10" t="str">
        <f t="shared" si="61"/>
        <v>/حاسب الى/</v>
      </c>
      <c r="AC271" s="10" t="str">
        <f t="shared" si="62"/>
        <v>/مجموع/</v>
      </c>
      <c r="AD271" s="10" t="str">
        <f t="shared" si="63"/>
        <v>/دين/</v>
      </c>
      <c r="AE271" s="13" t="str">
        <f t="shared" si="64"/>
        <v>/عربى/ /انجليزى/ /دراسات/ /رياضيات/ /علوم/ /تربية فنية//حاسب الى//مجموع//دين/</v>
      </c>
      <c r="BF271" s="19">
        <f t="shared" si="53"/>
        <v>1</v>
      </c>
    </row>
    <row r="272" spans="2:58" s="7" customFormat="1" ht="35.1" customHeight="1" thickTop="1" thickBot="1">
      <c r="B272" s="7">
        <v>270</v>
      </c>
      <c r="C272" s="7" t="str">
        <f>عربي!B271</f>
        <v>ندى عادل ابراهيم نصر الكرش</v>
      </c>
      <c r="D272" s="7">
        <f>عربي!H271</f>
        <v>0</v>
      </c>
      <c r="E272" s="7" t="str">
        <f>عربي!I271</f>
        <v>دون المستوى</v>
      </c>
      <c r="F272" s="7">
        <f>إنجليزي!H271</f>
        <v>0</v>
      </c>
      <c r="G272" s="7">
        <f>إنجليزي!I271</f>
        <v>0</v>
      </c>
      <c r="H272" s="7">
        <f>دراسات!H271</f>
        <v>0</v>
      </c>
      <c r="I272" s="7">
        <f>دراسات!I271</f>
        <v>0</v>
      </c>
      <c r="J272" s="7">
        <f>رياضيات!I271</f>
        <v>0</v>
      </c>
      <c r="K272" s="7">
        <f>رياضيات!J271</f>
        <v>0</v>
      </c>
      <c r="L272" s="7">
        <f>علوم!I271</f>
        <v>0</v>
      </c>
      <c r="M272" s="7">
        <f>علوم!J271</f>
        <v>0</v>
      </c>
      <c r="N272" s="7">
        <f>فنية!H271</f>
        <v>0</v>
      </c>
      <c r="O272" s="7">
        <f>فنية!I271</f>
        <v>0</v>
      </c>
      <c r="P272" s="7">
        <f>حاسب!I271</f>
        <v>0</v>
      </c>
      <c r="Q272" s="7">
        <f>حاسب!J271</f>
        <v>0</v>
      </c>
      <c r="R272" s="7">
        <f t="shared" si="52"/>
        <v>0</v>
      </c>
      <c r="S272" s="7">
        <f>دين!H271</f>
        <v>0</v>
      </c>
      <c r="T272" s="7">
        <f>دين!I271</f>
        <v>0</v>
      </c>
      <c r="U272" s="14" t="str">
        <f t="shared" si="54"/>
        <v>راسب</v>
      </c>
      <c r="V272" s="10" t="str">
        <f t="shared" si="55"/>
        <v>/عربى/</v>
      </c>
      <c r="W272" s="10" t="str">
        <f t="shared" si="56"/>
        <v>/انجليزى/</v>
      </c>
      <c r="X272" s="10" t="str">
        <f t="shared" si="57"/>
        <v>/دراسات/</v>
      </c>
      <c r="Y272" s="10" t="str">
        <f t="shared" si="58"/>
        <v>/رياضيات/</v>
      </c>
      <c r="Z272" s="10" t="str">
        <f t="shared" si="59"/>
        <v>/علوم/</v>
      </c>
      <c r="AA272" s="10" t="str">
        <f t="shared" si="60"/>
        <v>/تربية فنية/</v>
      </c>
      <c r="AB272" s="10" t="str">
        <f t="shared" si="61"/>
        <v>/حاسب الى/</v>
      </c>
      <c r="AC272" s="10" t="str">
        <f t="shared" si="62"/>
        <v>/مجموع/</v>
      </c>
      <c r="AD272" s="10" t="str">
        <f t="shared" si="63"/>
        <v>/دين/</v>
      </c>
      <c r="AE272" s="13" t="str">
        <f t="shared" si="64"/>
        <v>/عربى/ /انجليزى/ /دراسات/ /رياضيات/ /علوم/ /تربية فنية//حاسب الى//مجموع//دين/</v>
      </c>
      <c r="BF272" s="19">
        <f t="shared" si="53"/>
        <v>1</v>
      </c>
    </row>
    <row r="273" spans="2:58" s="7" customFormat="1" ht="35.1" customHeight="1" thickTop="1" thickBot="1">
      <c r="B273" s="7">
        <v>271</v>
      </c>
      <c r="C273" s="7" t="str">
        <f>عربي!B272</f>
        <v>ندى عباس عباس عبد الغنى الحداد</v>
      </c>
      <c r="D273" s="7">
        <f>عربي!H272</f>
        <v>0</v>
      </c>
      <c r="E273" s="7" t="str">
        <f>عربي!I272</f>
        <v>دون المستوى</v>
      </c>
      <c r="F273" s="7">
        <f>إنجليزي!H272</f>
        <v>0</v>
      </c>
      <c r="G273" s="7">
        <f>إنجليزي!I272</f>
        <v>0</v>
      </c>
      <c r="H273" s="7">
        <f>دراسات!H272</f>
        <v>0</v>
      </c>
      <c r="I273" s="7">
        <f>دراسات!I272</f>
        <v>0</v>
      </c>
      <c r="J273" s="7">
        <f>رياضيات!I272</f>
        <v>0</v>
      </c>
      <c r="K273" s="7">
        <f>رياضيات!J272</f>
        <v>0</v>
      </c>
      <c r="L273" s="7">
        <f>علوم!I272</f>
        <v>0</v>
      </c>
      <c r="M273" s="7">
        <f>علوم!J272</f>
        <v>0</v>
      </c>
      <c r="N273" s="7">
        <f>فنية!H272</f>
        <v>0</v>
      </c>
      <c r="O273" s="7">
        <f>فنية!I272</f>
        <v>0</v>
      </c>
      <c r="P273" s="7">
        <f>حاسب!I272</f>
        <v>0</v>
      </c>
      <c r="Q273" s="7">
        <f>حاسب!J272</f>
        <v>0</v>
      </c>
      <c r="R273" s="7">
        <f t="shared" si="52"/>
        <v>0</v>
      </c>
      <c r="S273" s="7">
        <f>دين!H272</f>
        <v>0</v>
      </c>
      <c r="T273" s="7">
        <f>دين!I272</f>
        <v>0</v>
      </c>
      <c r="U273" s="14" t="str">
        <f t="shared" si="54"/>
        <v>راسب</v>
      </c>
      <c r="V273" s="10" t="str">
        <f t="shared" si="55"/>
        <v>/عربى/</v>
      </c>
      <c r="W273" s="10" t="str">
        <f t="shared" si="56"/>
        <v>/انجليزى/</v>
      </c>
      <c r="X273" s="10" t="str">
        <f t="shared" si="57"/>
        <v>/دراسات/</v>
      </c>
      <c r="Y273" s="10" t="str">
        <f t="shared" si="58"/>
        <v>/رياضيات/</v>
      </c>
      <c r="Z273" s="10" t="str">
        <f t="shared" si="59"/>
        <v>/علوم/</v>
      </c>
      <c r="AA273" s="10" t="str">
        <f t="shared" si="60"/>
        <v>/تربية فنية/</v>
      </c>
      <c r="AB273" s="10" t="str">
        <f t="shared" si="61"/>
        <v>/حاسب الى/</v>
      </c>
      <c r="AC273" s="10" t="str">
        <f t="shared" si="62"/>
        <v>/مجموع/</v>
      </c>
      <c r="AD273" s="10" t="str">
        <f t="shared" si="63"/>
        <v>/دين/</v>
      </c>
      <c r="AE273" s="13" t="str">
        <f t="shared" si="64"/>
        <v>/عربى/ /انجليزى/ /دراسات/ /رياضيات/ /علوم/ /تربية فنية//حاسب الى//مجموع//دين/</v>
      </c>
      <c r="BF273" s="19">
        <f t="shared" si="53"/>
        <v>1</v>
      </c>
    </row>
    <row r="274" spans="2:58" s="7" customFormat="1" ht="35.1" customHeight="1" thickTop="1" thickBot="1">
      <c r="B274" s="7">
        <v>272</v>
      </c>
      <c r="C274" s="7" t="str">
        <f>عربي!B273</f>
        <v>ندى عبد العليم ذكى البغدادى</v>
      </c>
      <c r="D274" s="7">
        <f>عربي!H273</f>
        <v>0</v>
      </c>
      <c r="E274" s="7" t="str">
        <f>عربي!I273</f>
        <v>دون المستوى</v>
      </c>
      <c r="F274" s="7">
        <f>إنجليزي!H273</f>
        <v>0</v>
      </c>
      <c r="G274" s="7">
        <f>إنجليزي!I273</f>
        <v>0</v>
      </c>
      <c r="H274" s="7">
        <f>دراسات!H273</f>
        <v>0</v>
      </c>
      <c r="I274" s="7">
        <f>دراسات!I273</f>
        <v>0</v>
      </c>
      <c r="J274" s="7">
        <f>رياضيات!I273</f>
        <v>0</v>
      </c>
      <c r="K274" s="7">
        <f>رياضيات!J273</f>
        <v>0</v>
      </c>
      <c r="L274" s="7">
        <f>علوم!I273</f>
        <v>0</v>
      </c>
      <c r="M274" s="7">
        <f>علوم!J273</f>
        <v>0</v>
      </c>
      <c r="N274" s="7">
        <f>فنية!H273</f>
        <v>0</v>
      </c>
      <c r="O274" s="7">
        <f>فنية!I273</f>
        <v>0</v>
      </c>
      <c r="P274" s="7">
        <f>حاسب!I273</f>
        <v>0</v>
      </c>
      <c r="Q274" s="7">
        <f>حاسب!J273</f>
        <v>0</v>
      </c>
      <c r="R274" s="7">
        <f t="shared" si="52"/>
        <v>0</v>
      </c>
      <c r="S274" s="7">
        <f>دين!H273</f>
        <v>0</v>
      </c>
      <c r="T274" s="7">
        <f>دين!I273</f>
        <v>0</v>
      </c>
      <c r="U274" s="14" t="str">
        <f t="shared" si="54"/>
        <v>راسب</v>
      </c>
      <c r="V274" s="10" t="str">
        <f t="shared" si="55"/>
        <v>/عربى/</v>
      </c>
      <c r="W274" s="10" t="str">
        <f t="shared" si="56"/>
        <v>/انجليزى/</v>
      </c>
      <c r="X274" s="10" t="str">
        <f t="shared" si="57"/>
        <v>/دراسات/</v>
      </c>
      <c r="Y274" s="10" t="str">
        <f t="shared" si="58"/>
        <v>/رياضيات/</v>
      </c>
      <c r="Z274" s="10" t="str">
        <f t="shared" si="59"/>
        <v>/علوم/</v>
      </c>
      <c r="AA274" s="10" t="str">
        <f t="shared" si="60"/>
        <v>/تربية فنية/</v>
      </c>
      <c r="AB274" s="10" t="str">
        <f t="shared" si="61"/>
        <v>/حاسب الى/</v>
      </c>
      <c r="AC274" s="10" t="str">
        <f t="shared" si="62"/>
        <v>/مجموع/</v>
      </c>
      <c r="AD274" s="10" t="str">
        <f t="shared" si="63"/>
        <v>/دين/</v>
      </c>
      <c r="AE274" s="13" t="str">
        <f t="shared" si="64"/>
        <v>/عربى/ /انجليزى/ /دراسات/ /رياضيات/ /علوم/ /تربية فنية//حاسب الى//مجموع//دين/</v>
      </c>
      <c r="BF274" s="19">
        <f t="shared" si="53"/>
        <v>1</v>
      </c>
    </row>
    <row r="275" spans="2:58" s="7" customFormat="1" ht="35.1" customHeight="1" thickTop="1" thickBot="1">
      <c r="B275" s="7">
        <v>273</v>
      </c>
      <c r="C275" s="7" t="str">
        <f>عربي!B274</f>
        <v>ندى فتحى رجب محمد سويدان</v>
      </c>
      <c r="D275" s="7">
        <f>عربي!H274</f>
        <v>0</v>
      </c>
      <c r="E275" s="7" t="str">
        <f>عربي!I274</f>
        <v>دون المستوى</v>
      </c>
      <c r="F275" s="7">
        <f>إنجليزي!H274</f>
        <v>0</v>
      </c>
      <c r="G275" s="7">
        <f>إنجليزي!I274</f>
        <v>0</v>
      </c>
      <c r="H275" s="7">
        <f>دراسات!H274</f>
        <v>0</v>
      </c>
      <c r="I275" s="7">
        <f>دراسات!I274</f>
        <v>0</v>
      </c>
      <c r="J275" s="7">
        <f>رياضيات!I274</f>
        <v>0</v>
      </c>
      <c r="K275" s="7">
        <f>رياضيات!J274</f>
        <v>0</v>
      </c>
      <c r="L275" s="7">
        <f>علوم!I274</f>
        <v>0</v>
      </c>
      <c r="M275" s="7">
        <f>علوم!J274</f>
        <v>0</v>
      </c>
      <c r="N275" s="7">
        <f>فنية!H274</f>
        <v>0</v>
      </c>
      <c r="O275" s="7">
        <f>فنية!I274</f>
        <v>0</v>
      </c>
      <c r="P275" s="7">
        <f>حاسب!I274</f>
        <v>0</v>
      </c>
      <c r="Q275" s="7">
        <f>حاسب!J274</f>
        <v>0</v>
      </c>
      <c r="R275" s="7">
        <f t="shared" si="52"/>
        <v>0</v>
      </c>
      <c r="S275" s="7">
        <f>دين!H274</f>
        <v>0</v>
      </c>
      <c r="T275" s="7">
        <f>دين!I274</f>
        <v>0</v>
      </c>
      <c r="U275" s="14" t="str">
        <f t="shared" si="54"/>
        <v>راسب</v>
      </c>
      <c r="V275" s="10" t="str">
        <f t="shared" si="55"/>
        <v>/عربى/</v>
      </c>
      <c r="W275" s="10" t="str">
        <f t="shared" si="56"/>
        <v>/انجليزى/</v>
      </c>
      <c r="X275" s="10" t="str">
        <f t="shared" si="57"/>
        <v>/دراسات/</v>
      </c>
      <c r="Y275" s="10" t="str">
        <f t="shared" si="58"/>
        <v>/رياضيات/</v>
      </c>
      <c r="Z275" s="10" t="str">
        <f t="shared" si="59"/>
        <v>/علوم/</v>
      </c>
      <c r="AA275" s="10" t="str">
        <f t="shared" si="60"/>
        <v>/تربية فنية/</v>
      </c>
      <c r="AB275" s="10" t="str">
        <f t="shared" si="61"/>
        <v>/حاسب الى/</v>
      </c>
      <c r="AC275" s="10" t="str">
        <f t="shared" si="62"/>
        <v>/مجموع/</v>
      </c>
      <c r="AD275" s="10" t="str">
        <f t="shared" si="63"/>
        <v>/دين/</v>
      </c>
      <c r="AE275" s="13" t="str">
        <f t="shared" si="64"/>
        <v>/عربى/ /انجليزى/ /دراسات/ /رياضيات/ /علوم/ /تربية فنية//حاسب الى//مجموع//دين/</v>
      </c>
      <c r="BF275" s="19">
        <f t="shared" si="53"/>
        <v>1</v>
      </c>
    </row>
    <row r="276" spans="2:58" s="7" customFormat="1" ht="35.1" customHeight="1" thickTop="1" thickBot="1">
      <c r="B276" s="7">
        <v>274</v>
      </c>
      <c r="C276" s="7" t="str">
        <f>عربي!B275</f>
        <v>ندى محمد حسن محمد عبد العال محرم</v>
      </c>
      <c r="D276" s="7">
        <f>عربي!H275</f>
        <v>0</v>
      </c>
      <c r="E276" s="7" t="str">
        <f>عربي!I275</f>
        <v>دون المستوى</v>
      </c>
      <c r="F276" s="7">
        <f>إنجليزي!H275</f>
        <v>0</v>
      </c>
      <c r="G276" s="7">
        <f>إنجليزي!I275</f>
        <v>0</v>
      </c>
      <c r="H276" s="7">
        <f>دراسات!H275</f>
        <v>0</v>
      </c>
      <c r="I276" s="7">
        <f>دراسات!I275</f>
        <v>0</v>
      </c>
      <c r="J276" s="7">
        <f>رياضيات!I275</f>
        <v>0</v>
      </c>
      <c r="K276" s="7">
        <f>رياضيات!J275</f>
        <v>0</v>
      </c>
      <c r="L276" s="7">
        <f>علوم!I275</f>
        <v>0</v>
      </c>
      <c r="M276" s="7">
        <f>علوم!J275</f>
        <v>0</v>
      </c>
      <c r="N276" s="7">
        <f>فنية!H275</f>
        <v>0</v>
      </c>
      <c r="O276" s="7">
        <f>فنية!I275</f>
        <v>0</v>
      </c>
      <c r="P276" s="7">
        <f>حاسب!I275</f>
        <v>0</v>
      </c>
      <c r="Q276" s="7">
        <f>حاسب!J275</f>
        <v>0</v>
      </c>
      <c r="R276" s="7">
        <f t="shared" si="52"/>
        <v>0</v>
      </c>
      <c r="S276" s="7">
        <f>دين!H275</f>
        <v>0</v>
      </c>
      <c r="T276" s="7">
        <f>دين!I275</f>
        <v>0</v>
      </c>
      <c r="U276" s="14" t="str">
        <f t="shared" si="54"/>
        <v>راسب</v>
      </c>
      <c r="V276" s="10" t="str">
        <f t="shared" si="55"/>
        <v>/عربى/</v>
      </c>
      <c r="W276" s="10" t="str">
        <f t="shared" si="56"/>
        <v>/انجليزى/</v>
      </c>
      <c r="X276" s="10" t="str">
        <f t="shared" si="57"/>
        <v>/دراسات/</v>
      </c>
      <c r="Y276" s="10" t="str">
        <f t="shared" si="58"/>
        <v>/رياضيات/</v>
      </c>
      <c r="Z276" s="10" t="str">
        <f t="shared" si="59"/>
        <v>/علوم/</v>
      </c>
      <c r="AA276" s="10" t="str">
        <f t="shared" si="60"/>
        <v>/تربية فنية/</v>
      </c>
      <c r="AB276" s="10" t="str">
        <f t="shared" si="61"/>
        <v>/حاسب الى/</v>
      </c>
      <c r="AC276" s="10" t="str">
        <f t="shared" si="62"/>
        <v>/مجموع/</v>
      </c>
      <c r="AD276" s="10" t="str">
        <f t="shared" si="63"/>
        <v>/دين/</v>
      </c>
      <c r="AE276" s="13" t="str">
        <f t="shared" si="64"/>
        <v>/عربى/ /انجليزى/ /دراسات/ /رياضيات/ /علوم/ /تربية فنية//حاسب الى//مجموع//دين/</v>
      </c>
      <c r="BF276" s="19">
        <f t="shared" si="53"/>
        <v>1</v>
      </c>
    </row>
    <row r="277" spans="2:58" s="7" customFormat="1" ht="35.1" customHeight="1" thickTop="1" thickBot="1">
      <c r="B277" s="7">
        <v>275</v>
      </c>
      <c r="C277" s="7" t="str">
        <f>عربي!B276</f>
        <v>ندى محمد حلمى فارس عبد العزيز</v>
      </c>
      <c r="D277" s="7">
        <f>عربي!H276</f>
        <v>0</v>
      </c>
      <c r="E277" s="7" t="str">
        <f>عربي!I276</f>
        <v>دون المستوى</v>
      </c>
      <c r="F277" s="7">
        <f>إنجليزي!H276</f>
        <v>0</v>
      </c>
      <c r="G277" s="7">
        <f>إنجليزي!I276</f>
        <v>0</v>
      </c>
      <c r="H277" s="7">
        <f>دراسات!H276</f>
        <v>0</v>
      </c>
      <c r="I277" s="7">
        <f>دراسات!I276</f>
        <v>0</v>
      </c>
      <c r="J277" s="7">
        <f>رياضيات!I276</f>
        <v>0</v>
      </c>
      <c r="K277" s="7">
        <f>رياضيات!J276</f>
        <v>0</v>
      </c>
      <c r="L277" s="7">
        <f>علوم!I276</f>
        <v>0</v>
      </c>
      <c r="M277" s="7">
        <f>علوم!J276</f>
        <v>0</v>
      </c>
      <c r="N277" s="7">
        <f>فنية!H276</f>
        <v>0</v>
      </c>
      <c r="O277" s="7">
        <f>فنية!I276</f>
        <v>0</v>
      </c>
      <c r="P277" s="7">
        <f>حاسب!I276</f>
        <v>0</v>
      </c>
      <c r="Q277" s="7">
        <f>حاسب!J276</f>
        <v>0</v>
      </c>
      <c r="R277" s="7">
        <f t="shared" si="52"/>
        <v>0</v>
      </c>
      <c r="S277" s="7">
        <f>دين!H276</f>
        <v>0</v>
      </c>
      <c r="T277" s="7">
        <f>دين!I276</f>
        <v>0</v>
      </c>
      <c r="U277" s="14" t="str">
        <f t="shared" si="54"/>
        <v>راسب</v>
      </c>
      <c r="V277" s="10" t="str">
        <f t="shared" si="55"/>
        <v>/عربى/</v>
      </c>
      <c r="W277" s="10" t="str">
        <f t="shared" si="56"/>
        <v>/انجليزى/</v>
      </c>
      <c r="X277" s="10" t="str">
        <f t="shared" si="57"/>
        <v>/دراسات/</v>
      </c>
      <c r="Y277" s="10" t="str">
        <f t="shared" si="58"/>
        <v>/رياضيات/</v>
      </c>
      <c r="Z277" s="10" t="str">
        <f t="shared" si="59"/>
        <v>/علوم/</v>
      </c>
      <c r="AA277" s="10" t="str">
        <f t="shared" si="60"/>
        <v>/تربية فنية/</v>
      </c>
      <c r="AB277" s="10" t="str">
        <f t="shared" si="61"/>
        <v>/حاسب الى/</v>
      </c>
      <c r="AC277" s="10" t="str">
        <f t="shared" si="62"/>
        <v>/مجموع/</v>
      </c>
      <c r="AD277" s="10" t="str">
        <f t="shared" si="63"/>
        <v>/دين/</v>
      </c>
      <c r="AE277" s="13" t="str">
        <f t="shared" si="64"/>
        <v>/عربى/ /انجليزى/ /دراسات/ /رياضيات/ /علوم/ /تربية فنية//حاسب الى//مجموع//دين/</v>
      </c>
      <c r="BF277" s="19">
        <f t="shared" si="53"/>
        <v>1</v>
      </c>
    </row>
    <row r="278" spans="2:58" s="7" customFormat="1" ht="35.1" customHeight="1" thickTop="1" thickBot="1">
      <c r="B278" s="7">
        <v>276</v>
      </c>
      <c r="C278" s="7" t="str">
        <f>عربي!B277</f>
        <v>ندى محمد عبد العليم راغب بليله</v>
      </c>
      <c r="D278" s="7">
        <f>عربي!H277</f>
        <v>0</v>
      </c>
      <c r="E278" s="7" t="str">
        <f>عربي!I277</f>
        <v>دون المستوى</v>
      </c>
      <c r="F278" s="7">
        <f>إنجليزي!H277</f>
        <v>0</v>
      </c>
      <c r="G278" s="7">
        <f>إنجليزي!I277</f>
        <v>0</v>
      </c>
      <c r="H278" s="7">
        <f>دراسات!H277</f>
        <v>0</v>
      </c>
      <c r="I278" s="7">
        <f>دراسات!I277</f>
        <v>0</v>
      </c>
      <c r="J278" s="7">
        <f>رياضيات!I277</f>
        <v>0</v>
      </c>
      <c r="K278" s="7">
        <f>رياضيات!J277</f>
        <v>0</v>
      </c>
      <c r="L278" s="7">
        <f>علوم!I277</f>
        <v>0</v>
      </c>
      <c r="M278" s="7">
        <f>علوم!J277</f>
        <v>0</v>
      </c>
      <c r="N278" s="7">
        <f>فنية!H277</f>
        <v>0</v>
      </c>
      <c r="O278" s="7">
        <f>فنية!I277</f>
        <v>0</v>
      </c>
      <c r="P278" s="7">
        <f>حاسب!I277</f>
        <v>0</v>
      </c>
      <c r="Q278" s="7">
        <f>حاسب!J277</f>
        <v>0</v>
      </c>
      <c r="R278" s="7">
        <f t="shared" si="52"/>
        <v>0</v>
      </c>
      <c r="S278" s="7">
        <f>دين!H277</f>
        <v>0</v>
      </c>
      <c r="T278" s="7">
        <f>دين!I277</f>
        <v>0</v>
      </c>
      <c r="U278" s="14" t="str">
        <f t="shared" si="54"/>
        <v>راسب</v>
      </c>
      <c r="V278" s="10" t="str">
        <f t="shared" si="55"/>
        <v>/عربى/</v>
      </c>
      <c r="W278" s="10" t="str">
        <f t="shared" si="56"/>
        <v>/انجليزى/</v>
      </c>
      <c r="X278" s="10" t="str">
        <f t="shared" si="57"/>
        <v>/دراسات/</v>
      </c>
      <c r="Y278" s="10" t="str">
        <f t="shared" si="58"/>
        <v>/رياضيات/</v>
      </c>
      <c r="Z278" s="10" t="str">
        <f t="shared" si="59"/>
        <v>/علوم/</v>
      </c>
      <c r="AA278" s="10" t="str">
        <f t="shared" si="60"/>
        <v>/تربية فنية/</v>
      </c>
      <c r="AB278" s="10" t="str">
        <f t="shared" si="61"/>
        <v>/حاسب الى/</v>
      </c>
      <c r="AC278" s="10" t="str">
        <f t="shared" si="62"/>
        <v>/مجموع/</v>
      </c>
      <c r="AD278" s="10" t="str">
        <f t="shared" si="63"/>
        <v>/دين/</v>
      </c>
      <c r="AE278" s="13" t="str">
        <f t="shared" si="64"/>
        <v>/عربى/ /انجليزى/ /دراسات/ /رياضيات/ /علوم/ /تربية فنية//حاسب الى//مجموع//دين/</v>
      </c>
      <c r="BF278" s="19">
        <f t="shared" si="53"/>
        <v>1</v>
      </c>
    </row>
    <row r="279" spans="2:58" s="7" customFormat="1" ht="35.1" customHeight="1" thickTop="1" thickBot="1">
      <c r="B279" s="7">
        <v>277</v>
      </c>
      <c r="C279" s="7" t="str">
        <f>عربي!B278</f>
        <v>ندى محمد عطيه احمد حجازى</v>
      </c>
      <c r="D279" s="7">
        <f>عربي!H278</f>
        <v>0</v>
      </c>
      <c r="E279" s="7" t="str">
        <f>عربي!I278</f>
        <v>دون المستوى</v>
      </c>
      <c r="F279" s="7">
        <f>إنجليزي!H278</f>
        <v>0</v>
      </c>
      <c r="G279" s="7">
        <f>إنجليزي!I278</f>
        <v>0</v>
      </c>
      <c r="H279" s="7">
        <f>دراسات!H278</f>
        <v>0</v>
      </c>
      <c r="I279" s="7">
        <f>دراسات!I278</f>
        <v>0</v>
      </c>
      <c r="J279" s="7">
        <f>رياضيات!I278</f>
        <v>0</v>
      </c>
      <c r="K279" s="7">
        <f>رياضيات!J278</f>
        <v>0</v>
      </c>
      <c r="L279" s="7">
        <f>علوم!I278</f>
        <v>0</v>
      </c>
      <c r="M279" s="7">
        <f>علوم!J278</f>
        <v>0</v>
      </c>
      <c r="N279" s="7">
        <f>فنية!H278</f>
        <v>0</v>
      </c>
      <c r="O279" s="7">
        <f>فنية!I278</f>
        <v>0</v>
      </c>
      <c r="P279" s="7">
        <f>حاسب!I278</f>
        <v>0</v>
      </c>
      <c r="Q279" s="7">
        <f>حاسب!J278</f>
        <v>0</v>
      </c>
      <c r="R279" s="7">
        <f t="shared" si="52"/>
        <v>0</v>
      </c>
      <c r="S279" s="7">
        <f>دين!H278</f>
        <v>0</v>
      </c>
      <c r="T279" s="7">
        <f>دين!I278</f>
        <v>0</v>
      </c>
      <c r="U279" s="14" t="str">
        <f t="shared" si="54"/>
        <v>راسب</v>
      </c>
      <c r="V279" s="10" t="str">
        <f t="shared" si="55"/>
        <v>/عربى/</v>
      </c>
      <c r="W279" s="10" t="str">
        <f t="shared" si="56"/>
        <v>/انجليزى/</v>
      </c>
      <c r="X279" s="10" t="str">
        <f t="shared" si="57"/>
        <v>/دراسات/</v>
      </c>
      <c r="Y279" s="10" t="str">
        <f t="shared" si="58"/>
        <v>/رياضيات/</v>
      </c>
      <c r="Z279" s="10" t="str">
        <f t="shared" si="59"/>
        <v>/علوم/</v>
      </c>
      <c r="AA279" s="10" t="str">
        <f t="shared" si="60"/>
        <v>/تربية فنية/</v>
      </c>
      <c r="AB279" s="10" t="str">
        <f t="shared" si="61"/>
        <v>/حاسب الى/</v>
      </c>
      <c r="AC279" s="10" t="str">
        <f t="shared" si="62"/>
        <v>/مجموع/</v>
      </c>
      <c r="AD279" s="10" t="str">
        <f t="shared" si="63"/>
        <v>/دين/</v>
      </c>
      <c r="AE279" s="13" t="str">
        <f t="shared" si="64"/>
        <v>/عربى/ /انجليزى/ /دراسات/ /رياضيات/ /علوم/ /تربية فنية//حاسب الى//مجموع//دين/</v>
      </c>
      <c r="BF279" s="19">
        <f t="shared" si="53"/>
        <v>1</v>
      </c>
    </row>
    <row r="280" spans="2:58" s="7" customFormat="1" ht="35.1" customHeight="1" thickTop="1" thickBot="1">
      <c r="B280" s="7">
        <v>278</v>
      </c>
      <c r="C280" s="7" t="str">
        <f>عربي!B279</f>
        <v>ندى محمد محمد عبد القادر البنا</v>
      </c>
      <c r="D280" s="7">
        <f>عربي!H279</f>
        <v>0</v>
      </c>
      <c r="E280" s="7" t="str">
        <f>عربي!I279</f>
        <v>دون المستوى</v>
      </c>
      <c r="F280" s="7">
        <f>إنجليزي!H279</f>
        <v>0</v>
      </c>
      <c r="G280" s="7">
        <f>إنجليزي!I279</f>
        <v>0</v>
      </c>
      <c r="H280" s="7">
        <f>دراسات!H279</f>
        <v>0</v>
      </c>
      <c r="I280" s="7">
        <f>دراسات!I279</f>
        <v>0</v>
      </c>
      <c r="J280" s="7">
        <f>رياضيات!I279</f>
        <v>0</v>
      </c>
      <c r="K280" s="7">
        <f>رياضيات!J279</f>
        <v>0</v>
      </c>
      <c r="L280" s="7">
        <f>علوم!I279</f>
        <v>0</v>
      </c>
      <c r="M280" s="7">
        <f>علوم!J279</f>
        <v>0</v>
      </c>
      <c r="N280" s="7">
        <f>فنية!H279</f>
        <v>0</v>
      </c>
      <c r="O280" s="7">
        <f>فنية!I279</f>
        <v>0</v>
      </c>
      <c r="P280" s="7">
        <f>حاسب!I279</f>
        <v>0</v>
      </c>
      <c r="Q280" s="7">
        <f>حاسب!J279</f>
        <v>0</v>
      </c>
      <c r="R280" s="7">
        <f t="shared" si="52"/>
        <v>0</v>
      </c>
      <c r="S280" s="7">
        <f>دين!H279</f>
        <v>0</v>
      </c>
      <c r="T280" s="7">
        <f>دين!I279</f>
        <v>0</v>
      </c>
      <c r="U280" s="14" t="str">
        <f t="shared" si="54"/>
        <v>راسب</v>
      </c>
      <c r="V280" s="10" t="str">
        <f t="shared" si="55"/>
        <v>/عربى/</v>
      </c>
      <c r="W280" s="10" t="str">
        <f t="shared" si="56"/>
        <v>/انجليزى/</v>
      </c>
      <c r="X280" s="10" t="str">
        <f t="shared" si="57"/>
        <v>/دراسات/</v>
      </c>
      <c r="Y280" s="10" t="str">
        <f t="shared" si="58"/>
        <v>/رياضيات/</v>
      </c>
      <c r="Z280" s="10" t="str">
        <f t="shared" si="59"/>
        <v>/علوم/</v>
      </c>
      <c r="AA280" s="10" t="str">
        <f t="shared" si="60"/>
        <v>/تربية فنية/</v>
      </c>
      <c r="AB280" s="10" t="str">
        <f t="shared" si="61"/>
        <v>/حاسب الى/</v>
      </c>
      <c r="AC280" s="10" t="str">
        <f t="shared" si="62"/>
        <v>/مجموع/</v>
      </c>
      <c r="AD280" s="10" t="str">
        <f t="shared" si="63"/>
        <v>/دين/</v>
      </c>
      <c r="AE280" s="13" t="str">
        <f t="shared" si="64"/>
        <v>/عربى/ /انجليزى/ /دراسات/ /رياضيات/ /علوم/ /تربية فنية//حاسب الى//مجموع//دين/</v>
      </c>
      <c r="BF280" s="19">
        <f t="shared" si="53"/>
        <v>1</v>
      </c>
    </row>
    <row r="281" spans="2:58" s="7" customFormat="1" ht="35.1" customHeight="1" thickTop="1" thickBot="1">
      <c r="B281" s="7">
        <v>279</v>
      </c>
      <c r="C281" s="7" t="str">
        <f>عربي!B280</f>
        <v>ندى ممدوح عبد الكريم مصطفى سعد</v>
      </c>
      <c r="D281" s="7">
        <f>عربي!H280</f>
        <v>0</v>
      </c>
      <c r="E281" s="7" t="str">
        <f>عربي!I280</f>
        <v>دون المستوى</v>
      </c>
      <c r="F281" s="7">
        <f>إنجليزي!H280</f>
        <v>0</v>
      </c>
      <c r="G281" s="7">
        <f>إنجليزي!I280</f>
        <v>0</v>
      </c>
      <c r="H281" s="7">
        <f>دراسات!H280</f>
        <v>0</v>
      </c>
      <c r="I281" s="7">
        <f>دراسات!I280</f>
        <v>0</v>
      </c>
      <c r="J281" s="7">
        <f>رياضيات!I280</f>
        <v>0</v>
      </c>
      <c r="K281" s="7">
        <f>رياضيات!J280</f>
        <v>0</v>
      </c>
      <c r="L281" s="7">
        <f>علوم!I280</f>
        <v>0</v>
      </c>
      <c r="M281" s="7">
        <f>علوم!J280</f>
        <v>0</v>
      </c>
      <c r="N281" s="7">
        <f>فنية!H280</f>
        <v>0</v>
      </c>
      <c r="O281" s="7">
        <f>فنية!I280</f>
        <v>0</v>
      </c>
      <c r="P281" s="7">
        <f>حاسب!I280</f>
        <v>0</v>
      </c>
      <c r="Q281" s="7">
        <f>حاسب!J280</f>
        <v>0</v>
      </c>
      <c r="R281" s="7">
        <f t="shared" si="52"/>
        <v>0</v>
      </c>
      <c r="S281" s="7">
        <f>دين!H280</f>
        <v>0</v>
      </c>
      <c r="T281" s="7">
        <f>دين!I280</f>
        <v>0</v>
      </c>
      <c r="U281" s="14" t="str">
        <f t="shared" si="54"/>
        <v>راسب</v>
      </c>
      <c r="V281" s="10" t="str">
        <f t="shared" si="55"/>
        <v>/عربى/</v>
      </c>
      <c r="W281" s="10" t="str">
        <f t="shared" si="56"/>
        <v>/انجليزى/</v>
      </c>
      <c r="X281" s="10" t="str">
        <f t="shared" si="57"/>
        <v>/دراسات/</v>
      </c>
      <c r="Y281" s="10" t="str">
        <f t="shared" si="58"/>
        <v>/رياضيات/</v>
      </c>
      <c r="Z281" s="10" t="str">
        <f t="shared" si="59"/>
        <v>/علوم/</v>
      </c>
      <c r="AA281" s="10" t="str">
        <f t="shared" si="60"/>
        <v>/تربية فنية/</v>
      </c>
      <c r="AB281" s="10" t="str">
        <f t="shared" si="61"/>
        <v>/حاسب الى/</v>
      </c>
      <c r="AC281" s="10" t="str">
        <f t="shared" si="62"/>
        <v>/مجموع/</v>
      </c>
      <c r="AD281" s="10" t="str">
        <f t="shared" si="63"/>
        <v>/دين/</v>
      </c>
      <c r="AE281" s="13" t="str">
        <f t="shared" si="64"/>
        <v>/عربى/ /انجليزى/ /دراسات/ /رياضيات/ /علوم/ /تربية فنية//حاسب الى//مجموع//دين/</v>
      </c>
      <c r="BF281" s="19">
        <f t="shared" si="53"/>
        <v>1</v>
      </c>
    </row>
    <row r="282" spans="2:58" s="7" customFormat="1" ht="35.1" customHeight="1" thickTop="1" thickBot="1">
      <c r="B282" s="7">
        <v>280</v>
      </c>
      <c r="C282" s="7" t="str">
        <f>عربي!B281</f>
        <v>ندى وجيه محمود برهام</v>
      </c>
      <c r="D282" s="7">
        <f>عربي!H281</f>
        <v>0</v>
      </c>
      <c r="E282" s="7" t="str">
        <f>عربي!I281</f>
        <v>دون المستوى</v>
      </c>
      <c r="F282" s="7">
        <f>إنجليزي!H281</f>
        <v>0</v>
      </c>
      <c r="G282" s="7">
        <f>إنجليزي!I281</f>
        <v>0</v>
      </c>
      <c r="H282" s="7">
        <f>دراسات!H281</f>
        <v>0</v>
      </c>
      <c r="I282" s="7">
        <f>دراسات!I281</f>
        <v>0</v>
      </c>
      <c r="J282" s="7">
        <f>رياضيات!I281</f>
        <v>0</v>
      </c>
      <c r="K282" s="7">
        <f>رياضيات!J281</f>
        <v>0</v>
      </c>
      <c r="L282" s="7">
        <f>علوم!I281</f>
        <v>0</v>
      </c>
      <c r="M282" s="7">
        <f>علوم!J281</f>
        <v>0</v>
      </c>
      <c r="N282" s="7">
        <f>فنية!H281</f>
        <v>0</v>
      </c>
      <c r="O282" s="7">
        <f>فنية!I281</f>
        <v>0</v>
      </c>
      <c r="P282" s="7">
        <f>حاسب!I281</f>
        <v>0</v>
      </c>
      <c r="Q282" s="7">
        <f>حاسب!J281</f>
        <v>0</v>
      </c>
      <c r="R282" s="7">
        <f t="shared" si="52"/>
        <v>0</v>
      </c>
      <c r="S282" s="7">
        <f>دين!H281</f>
        <v>0</v>
      </c>
      <c r="T282" s="7">
        <f>دين!I281</f>
        <v>0</v>
      </c>
      <c r="U282" s="14" t="str">
        <f t="shared" si="54"/>
        <v>راسب</v>
      </c>
      <c r="V282" s="10" t="str">
        <f t="shared" si="55"/>
        <v>/عربى/</v>
      </c>
      <c r="W282" s="10" t="str">
        <f t="shared" si="56"/>
        <v>/انجليزى/</v>
      </c>
      <c r="X282" s="10" t="str">
        <f t="shared" si="57"/>
        <v>/دراسات/</v>
      </c>
      <c r="Y282" s="10" t="str">
        <f t="shared" si="58"/>
        <v>/رياضيات/</v>
      </c>
      <c r="Z282" s="10" t="str">
        <f t="shared" si="59"/>
        <v>/علوم/</v>
      </c>
      <c r="AA282" s="10" t="str">
        <f t="shared" si="60"/>
        <v>/تربية فنية/</v>
      </c>
      <c r="AB282" s="10" t="str">
        <f t="shared" si="61"/>
        <v>/حاسب الى/</v>
      </c>
      <c r="AC282" s="10" t="str">
        <f t="shared" si="62"/>
        <v>/مجموع/</v>
      </c>
      <c r="AD282" s="10" t="str">
        <f t="shared" si="63"/>
        <v>/دين/</v>
      </c>
      <c r="AE282" s="13" t="str">
        <f t="shared" si="64"/>
        <v>/عربى/ /انجليزى/ /دراسات/ /رياضيات/ /علوم/ /تربية فنية//حاسب الى//مجموع//دين/</v>
      </c>
      <c r="BF282" s="19">
        <f t="shared" si="53"/>
        <v>1</v>
      </c>
    </row>
    <row r="283" spans="2:58" s="7" customFormat="1" ht="35.1" customHeight="1" thickTop="1" thickBot="1">
      <c r="B283" s="7">
        <v>281</v>
      </c>
      <c r="C283" s="7" t="str">
        <f>عربي!B282</f>
        <v>نرمين السعيد ذكي محمد الحداد</v>
      </c>
      <c r="D283" s="7">
        <f>عربي!H282</f>
        <v>0</v>
      </c>
      <c r="E283" s="7" t="str">
        <f>عربي!I282</f>
        <v>دون المستوى</v>
      </c>
      <c r="F283" s="7">
        <f>إنجليزي!H282</f>
        <v>0</v>
      </c>
      <c r="G283" s="7">
        <f>إنجليزي!I282</f>
        <v>0</v>
      </c>
      <c r="H283" s="7">
        <f>دراسات!H282</f>
        <v>0</v>
      </c>
      <c r="I283" s="7">
        <f>دراسات!I282</f>
        <v>0</v>
      </c>
      <c r="J283" s="7">
        <f>رياضيات!I282</f>
        <v>0</v>
      </c>
      <c r="K283" s="7">
        <f>رياضيات!J282</f>
        <v>0</v>
      </c>
      <c r="L283" s="7">
        <f>علوم!I282</f>
        <v>0</v>
      </c>
      <c r="M283" s="7">
        <f>علوم!J282</f>
        <v>0</v>
      </c>
      <c r="N283" s="7">
        <f>فنية!H282</f>
        <v>0</v>
      </c>
      <c r="O283" s="7">
        <f>فنية!I282</f>
        <v>0</v>
      </c>
      <c r="P283" s="7">
        <f>حاسب!I282</f>
        <v>0</v>
      </c>
      <c r="Q283" s="7">
        <f>حاسب!J282</f>
        <v>0</v>
      </c>
      <c r="R283" s="7">
        <f t="shared" si="52"/>
        <v>0</v>
      </c>
      <c r="S283" s="7">
        <f>دين!H282</f>
        <v>0</v>
      </c>
      <c r="T283" s="7">
        <f>دين!I282</f>
        <v>0</v>
      </c>
      <c r="U283" s="14" t="str">
        <f t="shared" si="54"/>
        <v>راسب</v>
      </c>
      <c r="V283" s="10" t="str">
        <f t="shared" si="55"/>
        <v>/عربى/</v>
      </c>
      <c r="W283" s="10" t="str">
        <f t="shared" si="56"/>
        <v>/انجليزى/</v>
      </c>
      <c r="X283" s="10" t="str">
        <f t="shared" si="57"/>
        <v>/دراسات/</v>
      </c>
      <c r="Y283" s="10" t="str">
        <f t="shared" si="58"/>
        <v>/رياضيات/</v>
      </c>
      <c r="Z283" s="10" t="str">
        <f t="shared" si="59"/>
        <v>/علوم/</v>
      </c>
      <c r="AA283" s="10" t="str">
        <f t="shared" si="60"/>
        <v>/تربية فنية/</v>
      </c>
      <c r="AB283" s="10" t="str">
        <f t="shared" si="61"/>
        <v>/حاسب الى/</v>
      </c>
      <c r="AC283" s="10" t="str">
        <f t="shared" si="62"/>
        <v>/مجموع/</v>
      </c>
      <c r="AD283" s="10" t="str">
        <f t="shared" si="63"/>
        <v>/دين/</v>
      </c>
      <c r="AE283" s="13" t="str">
        <f t="shared" si="64"/>
        <v>/عربى/ /انجليزى/ /دراسات/ /رياضيات/ /علوم/ /تربية فنية//حاسب الى//مجموع//دين/</v>
      </c>
      <c r="BF283" s="19">
        <f t="shared" si="53"/>
        <v>1</v>
      </c>
    </row>
    <row r="284" spans="2:58" s="7" customFormat="1" ht="35.1" customHeight="1" thickTop="1" thickBot="1">
      <c r="B284" s="7">
        <v>282</v>
      </c>
      <c r="C284" s="7" t="str">
        <f>عربي!B283</f>
        <v>نرمين ناجى محمد حسن البندى</v>
      </c>
      <c r="D284" s="7">
        <f>عربي!H283</f>
        <v>0</v>
      </c>
      <c r="E284" s="7" t="str">
        <f>عربي!I283</f>
        <v>دون المستوى</v>
      </c>
      <c r="F284" s="7">
        <f>إنجليزي!H283</f>
        <v>0</v>
      </c>
      <c r="G284" s="7">
        <f>إنجليزي!I283</f>
        <v>0</v>
      </c>
      <c r="H284" s="7">
        <f>دراسات!H283</f>
        <v>0</v>
      </c>
      <c r="I284" s="7">
        <f>دراسات!I283</f>
        <v>0</v>
      </c>
      <c r="J284" s="7">
        <f>رياضيات!I283</f>
        <v>0</v>
      </c>
      <c r="K284" s="7">
        <f>رياضيات!J283</f>
        <v>0</v>
      </c>
      <c r="L284" s="7">
        <f>علوم!I283</f>
        <v>0</v>
      </c>
      <c r="M284" s="7">
        <f>علوم!J283</f>
        <v>0</v>
      </c>
      <c r="N284" s="7">
        <f>فنية!H283</f>
        <v>0</v>
      </c>
      <c r="O284" s="7">
        <f>فنية!I283</f>
        <v>0</v>
      </c>
      <c r="P284" s="7">
        <f>حاسب!I283</f>
        <v>0</v>
      </c>
      <c r="Q284" s="7">
        <f>حاسب!J283</f>
        <v>0</v>
      </c>
      <c r="R284" s="7">
        <f t="shared" si="52"/>
        <v>0</v>
      </c>
      <c r="S284" s="7">
        <f>دين!H283</f>
        <v>0</v>
      </c>
      <c r="T284" s="7">
        <f>دين!I283</f>
        <v>0</v>
      </c>
      <c r="U284" s="14" t="str">
        <f t="shared" si="54"/>
        <v>راسب</v>
      </c>
      <c r="V284" s="10" t="str">
        <f t="shared" si="55"/>
        <v>/عربى/</v>
      </c>
      <c r="W284" s="10" t="str">
        <f t="shared" si="56"/>
        <v>/انجليزى/</v>
      </c>
      <c r="X284" s="10" t="str">
        <f t="shared" si="57"/>
        <v>/دراسات/</v>
      </c>
      <c r="Y284" s="10" t="str">
        <f t="shared" si="58"/>
        <v>/رياضيات/</v>
      </c>
      <c r="Z284" s="10" t="str">
        <f t="shared" si="59"/>
        <v>/علوم/</v>
      </c>
      <c r="AA284" s="10" t="str">
        <f t="shared" si="60"/>
        <v>/تربية فنية/</v>
      </c>
      <c r="AB284" s="10" t="str">
        <f t="shared" si="61"/>
        <v>/حاسب الى/</v>
      </c>
      <c r="AC284" s="10" t="str">
        <f t="shared" si="62"/>
        <v>/مجموع/</v>
      </c>
      <c r="AD284" s="10" t="str">
        <f t="shared" si="63"/>
        <v>/دين/</v>
      </c>
      <c r="AE284" s="13" t="str">
        <f t="shared" si="64"/>
        <v>/عربى/ /انجليزى/ /دراسات/ /رياضيات/ /علوم/ /تربية فنية//حاسب الى//مجموع//دين/</v>
      </c>
      <c r="BF284" s="19">
        <f t="shared" si="53"/>
        <v>1</v>
      </c>
    </row>
    <row r="285" spans="2:58" s="7" customFormat="1" ht="35.1" customHeight="1" thickTop="1" thickBot="1">
      <c r="B285" s="7">
        <v>283</v>
      </c>
      <c r="C285" s="7" t="str">
        <f>عربي!B284</f>
        <v>نشوى سعيد فتحى عبد العزيز عبده</v>
      </c>
      <c r="D285" s="7">
        <f>عربي!H284</f>
        <v>0</v>
      </c>
      <c r="E285" s="7" t="str">
        <f>عربي!I284</f>
        <v>دون المستوى</v>
      </c>
      <c r="F285" s="7">
        <f>إنجليزي!H284</f>
        <v>0</v>
      </c>
      <c r="G285" s="7">
        <f>إنجليزي!I284</f>
        <v>0</v>
      </c>
      <c r="H285" s="7">
        <f>دراسات!H284</f>
        <v>0</v>
      </c>
      <c r="I285" s="7">
        <f>دراسات!I284</f>
        <v>0</v>
      </c>
      <c r="J285" s="7">
        <f>رياضيات!I284</f>
        <v>0</v>
      </c>
      <c r="K285" s="7">
        <f>رياضيات!J284</f>
        <v>0</v>
      </c>
      <c r="L285" s="7">
        <f>علوم!I284</f>
        <v>0</v>
      </c>
      <c r="M285" s="7">
        <f>علوم!J284</f>
        <v>0</v>
      </c>
      <c r="N285" s="7">
        <f>فنية!H284</f>
        <v>0</v>
      </c>
      <c r="O285" s="7">
        <f>فنية!I284</f>
        <v>0</v>
      </c>
      <c r="P285" s="7">
        <f>حاسب!I284</f>
        <v>0</v>
      </c>
      <c r="Q285" s="7">
        <f>حاسب!J284</f>
        <v>0</v>
      </c>
      <c r="R285" s="7">
        <f t="shared" si="52"/>
        <v>0</v>
      </c>
      <c r="S285" s="7">
        <f>دين!H284</f>
        <v>0</v>
      </c>
      <c r="T285" s="7">
        <f>دين!I284</f>
        <v>0</v>
      </c>
      <c r="U285" s="14" t="str">
        <f t="shared" si="54"/>
        <v>راسب</v>
      </c>
      <c r="V285" s="10" t="str">
        <f t="shared" si="55"/>
        <v>/عربى/</v>
      </c>
      <c r="W285" s="10" t="str">
        <f t="shared" si="56"/>
        <v>/انجليزى/</v>
      </c>
      <c r="X285" s="10" t="str">
        <f t="shared" si="57"/>
        <v>/دراسات/</v>
      </c>
      <c r="Y285" s="10" t="str">
        <f t="shared" si="58"/>
        <v>/رياضيات/</v>
      </c>
      <c r="Z285" s="10" t="str">
        <f t="shared" si="59"/>
        <v>/علوم/</v>
      </c>
      <c r="AA285" s="10" t="str">
        <f t="shared" si="60"/>
        <v>/تربية فنية/</v>
      </c>
      <c r="AB285" s="10" t="str">
        <f t="shared" si="61"/>
        <v>/حاسب الى/</v>
      </c>
      <c r="AC285" s="10" t="str">
        <f t="shared" si="62"/>
        <v>/مجموع/</v>
      </c>
      <c r="AD285" s="10" t="str">
        <f t="shared" si="63"/>
        <v>/دين/</v>
      </c>
      <c r="AE285" s="13" t="str">
        <f t="shared" si="64"/>
        <v>/عربى/ /انجليزى/ /دراسات/ /رياضيات/ /علوم/ /تربية فنية//حاسب الى//مجموع//دين/</v>
      </c>
      <c r="BF285" s="19">
        <f t="shared" si="53"/>
        <v>1</v>
      </c>
    </row>
    <row r="286" spans="2:58" s="7" customFormat="1" ht="35.1" customHeight="1" thickTop="1" thickBot="1">
      <c r="B286" s="7">
        <v>284</v>
      </c>
      <c r="C286" s="7" t="str">
        <f>عربي!B285</f>
        <v>نهله ابراهيم عبد الجليل احمد</v>
      </c>
      <c r="D286" s="7">
        <f>عربي!H285</f>
        <v>0</v>
      </c>
      <c r="E286" s="7" t="str">
        <f>عربي!I285</f>
        <v>دون المستوى</v>
      </c>
      <c r="F286" s="7">
        <f>إنجليزي!H285</f>
        <v>0</v>
      </c>
      <c r="G286" s="7">
        <f>إنجليزي!I285</f>
        <v>0</v>
      </c>
      <c r="H286" s="7">
        <f>دراسات!H285</f>
        <v>0</v>
      </c>
      <c r="I286" s="7">
        <f>دراسات!I285</f>
        <v>0</v>
      </c>
      <c r="J286" s="7">
        <f>رياضيات!I285</f>
        <v>0</v>
      </c>
      <c r="K286" s="7">
        <f>رياضيات!J285</f>
        <v>0</v>
      </c>
      <c r="L286" s="7">
        <f>علوم!I285</f>
        <v>0</v>
      </c>
      <c r="M286" s="7">
        <f>علوم!J285</f>
        <v>0</v>
      </c>
      <c r="N286" s="7">
        <f>فنية!H285</f>
        <v>0</v>
      </c>
      <c r="O286" s="7">
        <f>فنية!I285</f>
        <v>0</v>
      </c>
      <c r="P286" s="7">
        <f>حاسب!I285</f>
        <v>0</v>
      </c>
      <c r="Q286" s="7">
        <f>حاسب!J285</f>
        <v>0</v>
      </c>
      <c r="R286" s="7">
        <f t="shared" si="52"/>
        <v>0</v>
      </c>
      <c r="S286" s="7">
        <f>دين!H285</f>
        <v>0</v>
      </c>
      <c r="T286" s="7">
        <f>دين!I285</f>
        <v>0</v>
      </c>
      <c r="U286" s="14" t="str">
        <f t="shared" si="54"/>
        <v>راسب</v>
      </c>
      <c r="V286" s="10" t="str">
        <f t="shared" si="55"/>
        <v>/عربى/</v>
      </c>
      <c r="W286" s="10" t="str">
        <f t="shared" si="56"/>
        <v>/انجليزى/</v>
      </c>
      <c r="X286" s="10" t="str">
        <f t="shared" si="57"/>
        <v>/دراسات/</v>
      </c>
      <c r="Y286" s="10" t="str">
        <f t="shared" si="58"/>
        <v>/رياضيات/</v>
      </c>
      <c r="Z286" s="10" t="str">
        <f t="shared" si="59"/>
        <v>/علوم/</v>
      </c>
      <c r="AA286" s="10" t="str">
        <f t="shared" si="60"/>
        <v>/تربية فنية/</v>
      </c>
      <c r="AB286" s="10" t="str">
        <f t="shared" si="61"/>
        <v>/حاسب الى/</v>
      </c>
      <c r="AC286" s="10" t="str">
        <f t="shared" si="62"/>
        <v>/مجموع/</v>
      </c>
      <c r="AD286" s="10" t="str">
        <f t="shared" si="63"/>
        <v>/دين/</v>
      </c>
      <c r="AE286" s="13" t="str">
        <f t="shared" si="64"/>
        <v>/عربى/ /انجليزى/ /دراسات/ /رياضيات/ /علوم/ /تربية فنية//حاسب الى//مجموع//دين/</v>
      </c>
      <c r="BF286" s="19">
        <f t="shared" si="53"/>
        <v>1</v>
      </c>
    </row>
    <row r="287" spans="2:58" s="7" customFormat="1" ht="35.1" customHeight="1" thickTop="1" thickBot="1">
      <c r="B287" s="7">
        <v>285</v>
      </c>
      <c r="C287" s="7" t="str">
        <f>عربي!B286</f>
        <v>نهله خالد محمد عبد الرحمن عرب</v>
      </c>
      <c r="D287" s="7">
        <f>عربي!H286</f>
        <v>0</v>
      </c>
      <c r="E287" s="7" t="str">
        <f>عربي!I286</f>
        <v>دون المستوى</v>
      </c>
      <c r="F287" s="7">
        <f>إنجليزي!H286</f>
        <v>0</v>
      </c>
      <c r="G287" s="7">
        <f>إنجليزي!I286</f>
        <v>0</v>
      </c>
      <c r="H287" s="7">
        <f>دراسات!H286</f>
        <v>0</v>
      </c>
      <c r="I287" s="7">
        <f>دراسات!I286</f>
        <v>0</v>
      </c>
      <c r="J287" s="7">
        <f>رياضيات!I286</f>
        <v>0</v>
      </c>
      <c r="K287" s="7">
        <f>رياضيات!J286</f>
        <v>0</v>
      </c>
      <c r="L287" s="7">
        <f>علوم!I286</f>
        <v>0</v>
      </c>
      <c r="M287" s="7">
        <f>علوم!J286</f>
        <v>0</v>
      </c>
      <c r="N287" s="7">
        <f>فنية!H286</f>
        <v>0</v>
      </c>
      <c r="O287" s="7">
        <f>فنية!I286</f>
        <v>0</v>
      </c>
      <c r="P287" s="7">
        <f>حاسب!I286</f>
        <v>0</v>
      </c>
      <c r="Q287" s="7">
        <f>حاسب!J286</f>
        <v>0</v>
      </c>
      <c r="R287" s="7">
        <f t="shared" si="52"/>
        <v>0</v>
      </c>
      <c r="S287" s="7">
        <f>دين!H286</f>
        <v>0</v>
      </c>
      <c r="T287" s="7">
        <f>دين!I286</f>
        <v>0</v>
      </c>
      <c r="U287" s="14" t="str">
        <f t="shared" si="54"/>
        <v>راسب</v>
      </c>
      <c r="V287" s="10" t="str">
        <f t="shared" si="55"/>
        <v>/عربى/</v>
      </c>
      <c r="W287" s="10" t="str">
        <f t="shared" si="56"/>
        <v>/انجليزى/</v>
      </c>
      <c r="X287" s="10" t="str">
        <f t="shared" si="57"/>
        <v>/دراسات/</v>
      </c>
      <c r="Y287" s="10" t="str">
        <f t="shared" si="58"/>
        <v>/رياضيات/</v>
      </c>
      <c r="Z287" s="10" t="str">
        <f t="shared" si="59"/>
        <v>/علوم/</v>
      </c>
      <c r="AA287" s="10" t="str">
        <f t="shared" si="60"/>
        <v>/تربية فنية/</v>
      </c>
      <c r="AB287" s="10" t="str">
        <f t="shared" si="61"/>
        <v>/حاسب الى/</v>
      </c>
      <c r="AC287" s="10" t="str">
        <f t="shared" si="62"/>
        <v>/مجموع/</v>
      </c>
      <c r="AD287" s="10" t="str">
        <f t="shared" si="63"/>
        <v>/دين/</v>
      </c>
      <c r="AE287" s="13" t="str">
        <f t="shared" si="64"/>
        <v>/عربى/ /انجليزى/ /دراسات/ /رياضيات/ /علوم/ /تربية فنية//حاسب الى//مجموع//دين/</v>
      </c>
      <c r="BF287" s="19">
        <f t="shared" si="53"/>
        <v>1</v>
      </c>
    </row>
    <row r="288" spans="2:58" s="7" customFormat="1" ht="35.1" customHeight="1" thickTop="1" thickBot="1">
      <c r="B288" s="7">
        <v>286</v>
      </c>
      <c r="C288" s="7" t="str">
        <f>عربي!B287</f>
        <v>نوال محمد محمد بخاطره احمد الدعدر</v>
      </c>
      <c r="D288" s="7">
        <f>عربي!H287</f>
        <v>0</v>
      </c>
      <c r="E288" s="7" t="str">
        <f>عربي!I287</f>
        <v>دون المستوى</v>
      </c>
      <c r="F288" s="7">
        <f>إنجليزي!H287</f>
        <v>0</v>
      </c>
      <c r="G288" s="7">
        <f>إنجليزي!I287</f>
        <v>0</v>
      </c>
      <c r="H288" s="7">
        <f>دراسات!H287</f>
        <v>0</v>
      </c>
      <c r="I288" s="7">
        <f>دراسات!I287</f>
        <v>0</v>
      </c>
      <c r="J288" s="7">
        <f>رياضيات!I287</f>
        <v>0</v>
      </c>
      <c r="K288" s="7">
        <f>رياضيات!J287</f>
        <v>0</v>
      </c>
      <c r="L288" s="7">
        <f>علوم!I287</f>
        <v>0</v>
      </c>
      <c r="M288" s="7">
        <f>علوم!J287</f>
        <v>0</v>
      </c>
      <c r="N288" s="7">
        <f>فنية!H287</f>
        <v>0</v>
      </c>
      <c r="O288" s="7">
        <f>فنية!I287</f>
        <v>0</v>
      </c>
      <c r="P288" s="7">
        <f>حاسب!I287</f>
        <v>0</v>
      </c>
      <c r="Q288" s="7">
        <f>حاسب!J287</f>
        <v>0</v>
      </c>
      <c r="R288" s="7">
        <f t="shared" si="52"/>
        <v>0</v>
      </c>
      <c r="S288" s="7">
        <f>دين!H287</f>
        <v>0</v>
      </c>
      <c r="T288" s="7">
        <f>دين!I287</f>
        <v>0</v>
      </c>
      <c r="U288" s="14" t="str">
        <f t="shared" si="54"/>
        <v>راسب</v>
      </c>
      <c r="V288" s="10" t="str">
        <f t="shared" si="55"/>
        <v>/عربى/</v>
      </c>
      <c r="W288" s="10" t="str">
        <f t="shared" si="56"/>
        <v>/انجليزى/</v>
      </c>
      <c r="X288" s="10" t="str">
        <f t="shared" si="57"/>
        <v>/دراسات/</v>
      </c>
      <c r="Y288" s="10" t="str">
        <f t="shared" si="58"/>
        <v>/رياضيات/</v>
      </c>
      <c r="Z288" s="10" t="str">
        <f t="shared" si="59"/>
        <v>/علوم/</v>
      </c>
      <c r="AA288" s="10" t="str">
        <f t="shared" si="60"/>
        <v>/تربية فنية/</v>
      </c>
      <c r="AB288" s="10" t="str">
        <f t="shared" si="61"/>
        <v>/حاسب الى/</v>
      </c>
      <c r="AC288" s="10" t="str">
        <f t="shared" si="62"/>
        <v>/مجموع/</v>
      </c>
      <c r="AD288" s="10" t="str">
        <f t="shared" si="63"/>
        <v>/دين/</v>
      </c>
      <c r="AE288" s="13" t="str">
        <f t="shared" si="64"/>
        <v>/عربى/ /انجليزى/ /دراسات/ /رياضيات/ /علوم/ /تربية فنية//حاسب الى//مجموع//دين/</v>
      </c>
      <c r="BF288" s="19">
        <f t="shared" si="53"/>
        <v>1</v>
      </c>
    </row>
    <row r="289" spans="2:58" s="7" customFormat="1" ht="35.1" customHeight="1" thickTop="1" thickBot="1">
      <c r="B289" s="7">
        <v>287</v>
      </c>
      <c r="C289" s="7" t="str">
        <f>عربي!B288</f>
        <v>نور الهدى السيد صبرى فتح الله عيد</v>
      </c>
      <c r="D289" s="7">
        <f>عربي!H288</f>
        <v>0</v>
      </c>
      <c r="E289" s="7" t="str">
        <f>عربي!I288</f>
        <v>دون المستوى</v>
      </c>
      <c r="F289" s="7">
        <f>إنجليزي!H288</f>
        <v>0</v>
      </c>
      <c r="G289" s="7">
        <f>إنجليزي!I288</f>
        <v>0</v>
      </c>
      <c r="H289" s="7">
        <f>دراسات!H288</f>
        <v>0</v>
      </c>
      <c r="I289" s="7">
        <f>دراسات!I288</f>
        <v>0</v>
      </c>
      <c r="J289" s="7">
        <f>رياضيات!I288</f>
        <v>0</v>
      </c>
      <c r="K289" s="7">
        <f>رياضيات!J288</f>
        <v>0</v>
      </c>
      <c r="L289" s="7">
        <f>علوم!I288</f>
        <v>0</v>
      </c>
      <c r="M289" s="7">
        <f>علوم!J288</f>
        <v>0</v>
      </c>
      <c r="N289" s="7">
        <f>فنية!H288</f>
        <v>0</v>
      </c>
      <c r="O289" s="7">
        <f>فنية!I288</f>
        <v>0</v>
      </c>
      <c r="P289" s="7">
        <f>حاسب!I288</f>
        <v>0</v>
      </c>
      <c r="Q289" s="7">
        <f>حاسب!J288</f>
        <v>0</v>
      </c>
      <c r="R289" s="7">
        <f t="shared" si="52"/>
        <v>0</v>
      </c>
      <c r="S289" s="7">
        <f>دين!H288</f>
        <v>0</v>
      </c>
      <c r="T289" s="7">
        <f>دين!I288</f>
        <v>0</v>
      </c>
      <c r="U289" s="14" t="str">
        <f t="shared" si="54"/>
        <v>راسب</v>
      </c>
      <c r="V289" s="10" t="str">
        <f t="shared" si="55"/>
        <v>/عربى/</v>
      </c>
      <c r="W289" s="10" t="str">
        <f t="shared" si="56"/>
        <v>/انجليزى/</v>
      </c>
      <c r="X289" s="10" t="str">
        <f t="shared" si="57"/>
        <v>/دراسات/</v>
      </c>
      <c r="Y289" s="10" t="str">
        <f t="shared" si="58"/>
        <v>/رياضيات/</v>
      </c>
      <c r="Z289" s="10" t="str">
        <f t="shared" si="59"/>
        <v>/علوم/</v>
      </c>
      <c r="AA289" s="10" t="str">
        <f t="shared" si="60"/>
        <v>/تربية فنية/</v>
      </c>
      <c r="AB289" s="10" t="str">
        <f t="shared" si="61"/>
        <v>/حاسب الى/</v>
      </c>
      <c r="AC289" s="10" t="str">
        <f t="shared" si="62"/>
        <v>/مجموع/</v>
      </c>
      <c r="AD289" s="10" t="str">
        <f t="shared" si="63"/>
        <v>/دين/</v>
      </c>
      <c r="AE289" s="13" t="str">
        <f t="shared" si="64"/>
        <v>/عربى/ /انجليزى/ /دراسات/ /رياضيات/ /علوم/ /تربية فنية//حاسب الى//مجموع//دين/</v>
      </c>
      <c r="BF289" s="19">
        <f t="shared" si="53"/>
        <v>1</v>
      </c>
    </row>
    <row r="290" spans="2:58" s="7" customFormat="1" ht="35.1" customHeight="1" thickTop="1" thickBot="1">
      <c r="B290" s="7">
        <v>288</v>
      </c>
      <c r="C290" s="7" t="str">
        <f>عربي!B289</f>
        <v>نورا اشرف نصر رشدى الغبور</v>
      </c>
      <c r="D290" s="7">
        <f>عربي!H289</f>
        <v>0</v>
      </c>
      <c r="E290" s="7" t="str">
        <f>عربي!I289</f>
        <v>دون المستوى</v>
      </c>
      <c r="F290" s="7">
        <f>إنجليزي!H289</f>
        <v>0</v>
      </c>
      <c r="G290" s="7">
        <f>إنجليزي!I289</f>
        <v>0</v>
      </c>
      <c r="H290" s="7">
        <f>دراسات!H289</f>
        <v>0</v>
      </c>
      <c r="I290" s="7">
        <f>دراسات!I289</f>
        <v>0</v>
      </c>
      <c r="J290" s="7">
        <f>رياضيات!I289</f>
        <v>0</v>
      </c>
      <c r="K290" s="7">
        <f>رياضيات!J289</f>
        <v>0</v>
      </c>
      <c r="L290" s="7">
        <f>علوم!I289</f>
        <v>0</v>
      </c>
      <c r="M290" s="7">
        <f>علوم!J289</f>
        <v>0</v>
      </c>
      <c r="N290" s="7">
        <f>فنية!H289</f>
        <v>0</v>
      </c>
      <c r="O290" s="7">
        <f>فنية!I289</f>
        <v>0</v>
      </c>
      <c r="P290" s="7">
        <f>حاسب!I289</f>
        <v>0</v>
      </c>
      <c r="Q290" s="7">
        <f>حاسب!J289</f>
        <v>0</v>
      </c>
      <c r="R290" s="7">
        <f t="shared" si="52"/>
        <v>0</v>
      </c>
      <c r="S290" s="7">
        <f>دين!H289</f>
        <v>0</v>
      </c>
      <c r="T290" s="7">
        <f>دين!I289</f>
        <v>0</v>
      </c>
      <c r="U290" s="14" t="str">
        <f t="shared" si="54"/>
        <v>راسب</v>
      </c>
      <c r="V290" s="10" t="str">
        <f t="shared" si="55"/>
        <v>/عربى/</v>
      </c>
      <c r="W290" s="10" t="str">
        <f t="shared" si="56"/>
        <v>/انجليزى/</v>
      </c>
      <c r="X290" s="10" t="str">
        <f t="shared" si="57"/>
        <v>/دراسات/</v>
      </c>
      <c r="Y290" s="10" t="str">
        <f t="shared" si="58"/>
        <v>/رياضيات/</v>
      </c>
      <c r="Z290" s="10" t="str">
        <f t="shared" si="59"/>
        <v>/علوم/</v>
      </c>
      <c r="AA290" s="10" t="str">
        <f t="shared" si="60"/>
        <v>/تربية فنية/</v>
      </c>
      <c r="AB290" s="10" t="str">
        <f t="shared" si="61"/>
        <v>/حاسب الى/</v>
      </c>
      <c r="AC290" s="10" t="str">
        <f t="shared" si="62"/>
        <v>/مجموع/</v>
      </c>
      <c r="AD290" s="10" t="str">
        <f t="shared" si="63"/>
        <v>/دين/</v>
      </c>
      <c r="AE290" s="13" t="str">
        <f t="shared" si="64"/>
        <v>/عربى/ /انجليزى/ /دراسات/ /رياضيات/ /علوم/ /تربية فنية//حاسب الى//مجموع//دين/</v>
      </c>
      <c r="BF290" s="19">
        <f t="shared" si="53"/>
        <v>1</v>
      </c>
    </row>
    <row r="291" spans="2:58" s="7" customFormat="1" ht="35.1" customHeight="1" thickTop="1" thickBot="1">
      <c r="B291" s="7">
        <v>289</v>
      </c>
      <c r="C291" s="7" t="str">
        <f>عربي!B290</f>
        <v>نورا توكل فهمي ابراهيم</v>
      </c>
      <c r="D291" s="7">
        <f>عربي!H290</f>
        <v>0</v>
      </c>
      <c r="E291" s="7" t="str">
        <f>عربي!I290</f>
        <v>دون المستوى</v>
      </c>
      <c r="F291" s="7">
        <f>إنجليزي!H290</f>
        <v>0</v>
      </c>
      <c r="G291" s="7">
        <f>إنجليزي!I290</f>
        <v>0</v>
      </c>
      <c r="H291" s="7">
        <f>دراسات!H290</f>
        <v>0</v>
      </c>
      <c r="I291" s="7">
        <f>دراسات!I290</f>
        <v>0</v>
      </c>
      <c r="J291" s="7">
        <f>رياضيات!I290</f>
        <v>0</v>
      </c>
      <c r="K291" s="7">
        <f>رياضيات!J290</f>
        <v>0</v>
      </c>
      <c r="L291" s="7">
        <f>علوم!I290</f>
        <v>0</v>
      </c>
      <c r="M291" s="7">
        <f>علوم!J290</f>
        <v>0</v>
      </c>
      <c r="N291" s="7">
        <f>فنية!H290</f>
        <v>0</v>
      </c>
      <c r="O291" s="7">
        <f>فنية!I290</f>
        <v>0</v>
      </c>
      <c r="P291" s="7">
        <f>حاسب!I290</f>
        <v>0</v>
      </c>
      <c r="Q291" s="7">
        <f>حاسب!J290</f>
        <v>0</v>
      </c>
      <c r="R291" s="7">
        <f t="shared" si="52"/>
        <v>0</v>
      </c>
      <c r="S291" s="7">
        <f>دين!H290</f>
        <v>0</v>
      </c>
      <c r="T291" s="7">
        <f>دين!I290</f>
        <v>0</v>
      </c>
      <c r="U291" s="14" t="str">
        <f t="shared" si="54"/>
        <v>راسب</v>
      </c>
      <c r="V291" s="10" t="str">
        <f t="shared" si="55"/>
        <v>/عربى/</v>
      </c>
      <c r="W291" s="10" t="str">
        <f t="shared" si="56"/>
        <v>/انجليزى/</v>
      </c>
      <c r="X291" s="10" t="str">
        <f t="shared" si="57"/>
        <v>/دراسات/</v>
      </c>
      <c r="Y291" s="10" t="str">
        <f t="shared" si="58"/>
        <v>/رياضيات/</v>
      </c>
      <c r="Z291" s="10" t="str">
        <f t="shared" si="59"/>
        <v>/علوم/</v>
      </c>
      <c r="AA291" s="10" t="str">
        <f t="shared" si="60"/>
        <v>/تربية فنية/</v>
      </c>
      <c r="AB291" s="10" t="str">
        <f t="shared" si="61"/>
        <v>/حاسب الى/</v>
      </c>
      <c r="AC291" s="10" t="str">
        <f t="shared" si="62"/>
        <v>/مجموع/</v>
      </c>
      <c r="AD291" s="10" t="str">
        <f t="shared" si="63"/>
        <v>/دين/</v>
      </c>
      <c r="AE291" s="13" t="str">
        <f t="shared" si="64"/>
        <v>/عربى/ /انجليزى/ /دراسات/ /رياضيات/ /علوم/ /تربية فنية//حاسب الى//مجموع//دين/</v>
      </c>
      <c r="BF291" s="19">
        <f t="shared" si="53"/>
        <v>1</v>
      </c>
    </row>
    <row r="292" spans="2:58" s="7" customFormat="1" ht="35.1" customHeight="1" thickTop="1" thickBot="1">
      <c r="B292" s="7">
        <v>290</v>
      </c>
      <c r="C292" s="7" t="str">
        <f>عربي!B291</f>
        <v>نورا عبد الجواد احمد الشرنوبى حجازى</v>
      </c>
      <c r="D292" s="7">
        <f>عربي!H291</f>
        <v>0</v>
      </c>
      <c r="E292" s="7" t="str">
        <f>عربي!I291</f>
        <v>دون المستوى</v>
      </c>
      <c r="F292" s="7">
        <f>إنجليزي!H291</f>
        <v>0</v>
      </c>
      <c r="G292" s="7">
        <f>إنجليزي!I291</f>
        <v>0</v>
      </c>
      <c r="H292" s="7">
        <f>دراسات!H291</f>
        <v>0</v>
      </c>
      <c r="I292" s="7">
        <f>دراسات!I291</f>
        <v>0</v>
      </c>
      <c r="J292" s="7">
        <f>رياضيات!I291</f>
        <v>0</v>
      </c>
      <c r="K292" s="7">
        <f>رياضيات!J291</f>
        <v>0</v>
      </c>
      <c r="L292" s="7">
        <f>علوم!I291</f>
        <v>0</v>
      </c>
      <c r="M292" s="7">
        <f>علوم!J291</f>
        <v>0</v>
      </c>
      <c r="N292" s="7">
        <f>فنية!H291</f>
        <v>0</v>
      </c>
      <c r="O292" s="7">
        <f>فنية!I291</f>
        <v>0</v>
      </c>
      <c r="P292" s="7">
        <f>حاسب!I291</f>
        <v>0</v>
      </c>
      <c r="Q292" s="7">
        <f>حاسب!J291</f>
        <v>0</v>
      </c>
      <c r="R292" s="7">
        <f t="shared" si="52"/>
        <v>0</v>
      </c>
      <c r="S292" s="7">
        <f>دين!H291</f>
        <v>0</v>
      </c>
      <c r="T292" s="7">
        <f>دين!I291</f>
        <v>0</v>
      </c>
      <c r="U292" s="14" t="str">
        <f t="shared" si="54"/>
        <v>راسب</v>
      </c>
      <c r="V292" s="10" t="str">
        <f t="shared" si="55"/>
        <v>/عربى/</v>
      </c>
      <c r="W292" s="10" t="str">
        <f t="shared" si="56"/>
        <v>/انجليزى/</v>
      </c>
      <c r="X292" s="10" t="str">
        <f t="shared" si="57"/>
        <v>/دراسات/</v>
      </c>
      <c r="Y292" s="10" t="str">
        <f t="shared" si="58"/>
        <v>/رياضيات/</v>
      </c>
      <c r="Z292" s="10" t="str">
        <f t="shared" si="59"/>
        <v>/علوم/</v>
      </c>
      <c r="AA292" s="10" t="str">
        <f t="shared" si="60"/>
        <v>/تربية فنية/</v>
      </c>
      <c r="AB292" s="10" t="str">
        <f t="shared" si="61"/>
        <v>/حاسب الى/</v>
      </c>
      <c r="AC292" s="10" t="str">
        <f t="shared" si="62"/>
        <v>/مجموع/</v>
      </c>
      <c r="AD292" s="10" t="str">
        <f t="shared" si="63"/>
        <v>/دين/</v>
      </c>
      <c r="AE292" s="13" t="str">
        <f t="shared" si="64"/>
        <v>/عربى/ /انجليزى/ /دراسات/ /رياضيات/ /علوم/ /تربية فنية//حاسب الى//مجموع//دين/</v>
      </c>
      <c r="BF292" s="19">
        <f t="shared" si="53"/>
        <v>1</v>
      </c>
    </row>
    <row r="293" spans="2:58" s="7" customFormat="1" ht="35.1" customHeight="1" thickTop="1" thickBot="1">
      <c r="B293" s="7">
        <v>291</v>
      </c>
      <c r="C293" s="7" t="str">
        <f>عربي!B292</f>
        <v>نورهان ابراهيم محمود الحداد</v>
      </c>
      <c r="D293" s="7">
        <f>عربي!H292</f>
        <v>0</v>
      </c>
      <c r="E293" s="7" t="str">
        <f>عربي!I292</f>
        <v>دون المستوى</v>
      </c>
      <c r="F293" s="7">
        <f>إنجليزي!H292</f>
        <v>0</v>
      </c>
      <c r="G293" s="7">
        <f>إنجليزي!I292</f>
        <v>0</v>
      </c>
      <c r="H293" s="7">
        <f>دراسات!H292</f>
        <v>0</v>
      </c>
      <c r="I293" s="7">
        <f>دراسات!I292</f>
        <v>0</v>
      </c>
      <c r="J293" s="7">
        <f>رياضيات!I292</f>
        <v>0</v>
      </c>
      <c r="K293" s="7">
        <f>رياضيات!J292</f>
        <v>0</v>
      </c>
      <c r="L293" s="7">
        <f>علوم!I292</f>
        <v>0</v>
      </c>
      <c r="M293" s="7">
        <f>علوم!J292</f>
        <v>0</v>
      </c>
      <c r="N293" s="7">
        <f>فنية!H292</f>
        <v>0</v>
      </c>
      <c r="O293" s="7">
        <f>فنية!I292</f>
        <v>0</v>
      </c>
      <c r="P293" s="7">
        <f>حاسب!I292</f>
        <v>0</v>
      </c>
      <c r="Q293" s="7">
        <f>حاسب!J292</f>
        <v>0</v>
      </c>
      <c r="R293" s="7">
        <f t="shared" si="52"/>
        <v>0</v>
      </c>
      <c r="S293" s="7">
        <f>دين!H292</f>
        <v>0</v>
      </c>
      <c r="T293" s="7">
        <f>دين!I292</f>
        <v>0</v>
      </c>
      <c r="U293" s="14" t="str">
        <f t="shared" si="54"/>
        <v>راسب</v>
      </c>
      <c r="V293" s="10" t="str">
        <f t="shared" si="55"/>
        <v>/عربى/</v>
      </c>
      <c r="W293" s="10" t="str">
        <f t="shared" si="56"/>
        <v>/انجليزى/</v>
      </c>
      <c r="X293" s="10" t="str">
        <f t="shared" si="57"/>
        <v>/دراسات/</v>
      </c>
      <c r="Y293" s="10" t="str">
        <f t="shared" si="58"/>
        <v>/رياضيات/</v>
      </c>
      <c r="Z293" s="10" t="str">
        <f t="shared" si="59"/>
        <v>/علوم/</v>
      </c>
      <c r="AA293" s="10" t="str">
        <f t="shared" si="60"/>
        <v>/تربية فنية/</v>
      </c>
      <c r="AB293" s="10" t="str">
        <f t="shared" si="61"/>
        <v>/حاسب الى/</v>
      </c>
      <c r="AC293" s="10" t="str">
        <f t="shared" si="62"/>
        <v>/مجموع/</v>
      </c>
      <c r="AD293" s="10" t="str">
        <f t="shared" si="63"/>
        <v>/دين/</v>
      </c>
      <c r="AE293" s="13" t="str">
        <f t="shared" si="64"/>
        <v>/عربى/ /انجليزى/ /دراسات/ /رياضيات/ /علوم/ /تربية فنية//حاسب الى//مجموع//دين/</v>
      </c>
      <c r="BF293" s="19">
        <f t="shared" si="53"/>
        <v>1</v>
      </c>
    </row>
    <row r="294" spans="2:58" s="7" customFormat="1" ht="35.1" customHeight="1" thickTop="1" thickBot="1">
      <c r="B294" s="7">
        <v>292</v>
      </c>
      <c r="C294" s="7" t="str">
        <f>عربي!B293</f>
        <v>نورهان احمد سعد على مرزوق</v>
      </c>
      <c r="D294" s="7">
        <f>عربي!H293</f>
        <v>0</v>
      </c>
      <c r="E294" s="7" t="str">
        <f>عربي!I293</f>
        <v>دون المستوى</v>
      </c>
      <c r="F294" s="7">
        <f>إنجليزي!H293</f>
        <v>0</v>
      </c>
      <c r="G294" s="7">
        <f>إنجليزي!I293</f>
        <v>0</v>
      </c>
      <c r="H294" s="7">
        <f>دراسات!H293</f>
        <v>0</v>
      </c>
      <c r="I294" s="7">
        <f>دراسات!I293</f>
        <v>0</v>
      </c>
      <c r="J294" s="7">
        <f>رياضيات!I293</f>
        <v>0</v>
      </c>
      <c r="K294" s="7">
        <f>رياضيات!J293</f>
        <v>0</v>
      </c>
      <c r="L294" s="7">
        <f>علوم!I293</f>
        <v>0</v>
      </c>
      <c r="M294" s="7">
        <f>علوم!J293</f>
        <v>0</v>
      </c>
      <c r="N294" s="7">
        <f>فنية!H293</f>
        <v>0</v>
      </c>
      <c r="O294" s="7">
        <f>فنية!I293</f>
        <v>0</v>
      </c>
      <c r="P294" s="7">
        <f>حاسب!I293</f>
        <v>0</v>
      </c>
      <c r="Q294" s="7">
        <f>حاسب!J293</f>
        <v>0</v>
      </c>
      <c r="R294" s="7">
        <f t="shared" si="52"/>
        <v>0</v>
      </c>
      <c r="S294" s="7">
        <f>دين!H293</f>
        <v>0</v>
      </c>
      <c r="T294" s="7">
        <f>دين!I293</f>
        <v>0</v>
      </c>
      <c r="U294" s="14" t="str">
        <f t="shared" si="54"/>
        <v>راسب</v>
      </c>
      <c r="V294" s="10" t="str">
        <f t="shared" si="55"/>
        <v>/عربى/</v>
      </c>
      <c r="W294" s="10" t="str">
        <f t="shared" si="56"/>
        <v>/انجليزى/</v>
      </c>
      <c r="X294" s="10" t="str">
        <f t="shared" si="57"/>
        <v>/دراسات/</v>
      </c>
      <c r="Y294" s="10" t="str">
        <f t="shared" si="58"/>
        <v>/رياضيات/</v>
      </c>
      <c r="Z294" s="10" t="str">
        <f t="shared" si="59"/>
        <v>/علوم/</v>
      </c>
      <c r="AA294" s="10" t="str">
        <f t="shared" si="60"/>
        <v>/تربية فنية/</v>
      </c>
      <c r="AB294" s="10" t="str">
        <f t="shared" si="61"/>
        <v>/حاسب الى/</v>
      </c>
      <c r="AC294" s="10" t="str">
        <f t="shared" si="62"/>
        <v>/مجموع/</v>
      </c>
      <c r="AD294" s="10" t="str">
        <f t="shared" si="63"/>
        <v>/دين/</v>
      </c>
      <c r="AE294" s="13" t="str">
        <f t="shared" si="64"/>
        <v>/عربى/ /انجليزى/ /دراسات/ /رياضيات/ /علوم/ /تربية فنية//حاسب الى//مجموع//دين/</v>
      </c>
      <c r="BF294" s="19">
        <f t="shared" si="53"/>
        <v>1</v>
      </c>
    </row>
    <row r="295" spans="2:58" s="7" customFormat="1" ht="35.1" customHeight="1" thickTop="1" thickBot="1">
      <c r="B295" s="7">
        <v>293</v>
      </c>
      <c r="C295" s="7" t="str">
        <f>عربي!B294</f>
        <v>نورهان اشرف ذكى قطب السرى</v>
      </c>
      <c r="D295" s="7">
        <f>عربي!H294</f>
        <v>0</v>
      </c>
      <c r="E295" s="7" t="str">
        <f>عربي!I294</f>
        <v>دون المستوى</v>
      </c>
      <c r="F295" s="7">
        <f>إنجليزي!H294</f>
        <v>0</v>
      </c>
      <c r="G295" s="7">
        <f>إنجليزي!I294</f>
        <v>0</v>
      </c>
      <c r="H295" s="7">
        <f>دراسات!H294</f>
        <v>0</v>
      </c>
      <c r="I295" s="7">
        <f>دراسات!I294</f>
        <v>0</v>
      </c>
      <c r="J295" s="7">
        <f>رياضيات!I294</f>
        <v>0</v>
      </c>
      <c r="K295" s="7">
        <f>رياضيات!J294</f>
        <v>0</v>
      </c>
      <c r="L295" s="7">
        <f>علوم!I294</f>
        <v>0</v>
      </c>
      <c r="M295" s="7">
        <f>علوم!J294</f>
        <v>0</v>
      </c>
      <c r="N295" s="7">
        <f>فنية!H294</f>
        <v>0</v>
      </c>
      <c r="O295" s="7">
        <f>فنية!I294</f>
        <v>0</v>
      </c>
      <c r="P295" s="7">
        <f>حاسب!I294</f>
        <v>0</v>
      </c>
      <c r="Q295" s="7">
        <f>حاسب!J294</f>
        <v>0</v>
      </c>
      <c r="R295" s="7">
        <f t="shared" si="52"/>
        <v>0</v>
      </c>
      <c r="S295" s="7">
        <f>دين!H294</f>
        <v>0</v>
      </c>
      <c r="T295" s="7">
        <f>دين!I294</f>
        <v>0</v>
      </c>
      <c r="U295" s="14" t="str">
        <f t="shared" si="54"/>
        <v>راسب</v>
      </c>
      <c r="V295" s="10" t="str">
        <f t="shared" si="55"/>
        <v>/عربى/</v>
      </c>
      <c r="W295" s="10" t="str">
        <f t="shared" si="56"/>
        <v>/انجليزى/</v>
      </c>
      <c r="X295" s="10" t="str">
        <f t="shared" si="57"/>
        <v>/دراسات/</v>
      </c>
      <c r="Y295" s="10" t="str">
        <f t="shared" si="58"/>
        <v>/رياضيات/</v>
      </c>
      <c r="Z295" s="10" t="str">
        <f t="shared" si="59"/>
        <v>/علوم/</v>
      </c>
      <c r="AA295" s="10" t="str">
        <f t="shared" si="60"/>
        <v>/تربية فنية/</v>
      </c>
      <c r="AB295" s="10" t="str">
        <f t="shared" si="61"/>
        <v>/حاسب الى/</v>
      </c>
      <c r="AC295" s="10" t="str">
        <f t="shared" si="62"/>
        <v>/مجموع/</v>
      </c>
      <c r="AD295" s="10" t="str">
        <f t="shared" si="63"/>
        <v>/دين/</v>
      </c>
      <c r="AE295" s="13" t="str">
        <f t="shared" si="64"/>
        <v>/عربى/ /انجليزى/ /دراسات/ /رياضيات/ /علوم/ /تربية فنية//حاسب الى//مجموع//دين/</v>
      </c>
      <c r="BF295" s="19">
        <f t="shared" si="53"/>
        <v>1</v>
      </c>
    </row>
    <row r="296" spans="2:58" s="7" customFormat="1" ht="35.1" customHeight="1" thickTop="1" thickBot="1">
      <c r="B296" s="7">
        <v>294</v>
      </c>
      <c r="C296" s="7" t="str">
        <f>عربي!B295</f>
        <v>نورهان نبيل عيد ابراهيم الشربينى</v>
      </c>
      <c r="D296" s="7">
        <f>عربي!H295</f>
        <v>0</v>
      </c>
      <c r="E296" s="7" t="str">
        <f>عربي!I295</f>
        <v>دون المستوى</v>
      </c>
      <c r="F296" s="7">
        <f>إنجليزي!H295</f>
        <v>0</v>
      </c>
      <c r="G296" s="7">
        <f>إنجليزي!I295</f>
        <v>0</v>
      </c>
      <c r="H296" s="7">
        <f>دراسات!H295</f>
        <v>0</v>
      </c>
      <c r="I296" s="7">
        <f>دراسات!I295</f>
        <v>0</v>
      </c>
      <c r="J296" s="7">
        <f>رياضيات!I295</f>
        <v>0</v>
      </c>
      <c r="K296" s="7">
        <f>رياضيات!J295</f>
        <v>0</v>
      </c>
      <c r="L296" s="7">
        <f>علوم!I295</f>
        <v>0</v>
      </c>
      <c r="M296" s="7">
        <f>علوم!J295</f>
        <v>0</v>
      </c>
      <c r="N296" s="7">
        <f>فنية!H295</f>
        <v>0</v>
      </c>
      <c r="O296" s="7">
        <f>فنية!I295</f>
        <v>0</v>
      </c>
      <c r="P296" s="7">
        <f>حاسب!I295</f>
        <v>0</v>
      </c>
      <c r="Q296" s="7">
        <f>حاسب!J295</f>
        <v>0</v>
      </c>
      <c r="R296" s="7">
        <f t="shared" si="52"/>
        <v>0</v>
      </c>
      <c r="S296" s="7">
        <f>دين!H295</f>
        <v>0</v>
      </c>
      <c r="T296" s="7">
        <f>دين!I295</f>
        <v>0</v>
      </c>
      <c r="U296" s="14" t="str">
        <f t="shared" si="54"/>
        <v>راسب</v>
      </c>
      <c r="V296" s="10" t="str">
        <f t="shared" si="55"/>
        <v>/عربى/</v>
      </c>
      <c r="W296" s="10" t="str">
        <f t="shared" si="56"/>
        <v>/انجليزى/</v>
      </c>
      <c r="X296" s="10" t="str">
        <f t="shared" si="57"/>
        <v>/دراسات/</v>
      </c>
      <c r="Y296" s="10" t="str">
        <f t="shared" si="58"/>
        <v>/رياضيات/</v>
      </c>
      <c r="Z296" s="10" t="str">
        <f t="shared" si="59"/>
        <v>/علوم/</v>
      </c>
      <c r="AA296" s="10" t="str">
        <f t="shared" si="60"/>
        <v>/تربية فنية/</v>
      </c>
      <c r="AB296" s="10" t="str">
        <f t="shared" si="61"/>
        <v>/حاسب الى/</v>
      </c>
      <c r="AC296" s="10" t="str">
        <f t="shared" si="62"/>
        <v>/مجموع/</v>
      </c>
      <c r="AD296" s="10" t="str">
        <f t="shared" si="63"/>
        <v>/دين/</v>
      </c>
      <c r="AE296" s="13" t="str">
        <f t="shared" si="64"/>
        <v>/عربى/ /انجليزى/ /دراسات/ /رياضيات/ /علوم/ /تربية فنية//حاسب الى//مجموع//دين/</v>
      </c>
      <c r="BF296" s="19">
        <f t="shared" si="53"/>
        <v>1</v>
      </c>
    </row>
    <row r="297" spans="2:58" s="7" customFormat="1" ht="35.1" customHeight="1" thickTop="1" thickBot="1">
      <c r="B297" s="7">
        <v>295</v>
      </c>
      <c r="C297" s="7" t="str">
        <f>عربي!B296</f>
        <v>هاجر ابراهيم صلاح فتح الله الدعدر</v>
      </c>
      <c r="D297" s="7">
        <f>عربي!H296</f>
        <v>0</v>
      </c>
      <c r="E297" s="7" t="str">
        <f>عربي!I296</f>
        <v>دون المستوى</v>
      </c>
      <c r="F297" s="7">
        <f>إنجليزي!H296</f>
        <v>0</v>
      </c>
      <c r="G297" s="7">
        <f>إنجليزي!I296</f>
        <v>0</v>
      </c>
      <c r="H297" s="7">
        <f>دراسات!H296</f>
        <v>0</v>
      </c>
      <c r="I297" s="7">
        <f>دراسات!I296</f>
        <v>0</v>
      </c>
      <c r="J297" s="7">
        <f>رياضيات!I296</f>
        <v>0</v>
      </c>
      <c r="K297" s="7">
        <f>رياضيات!J296</f>
        <v>0</v>
      </c>
      <c r="L297" s="7">
        <f>علوم!I296</f>
        <v>0</v>
      </c>
      <c r="M297" s="7">
        <f>علوم!J296</f>
        <v>0</v>
      </c>
      <c r="N297" s="7">
        <f>فنية!H296</f>
        <v>0</v>
      </c>
      <c r="O297" s="7">
        <f>فنية!I296</f>
        <v>0</v>
      </c>
      <c r="P297" s="7">
        <f>حاسب!I296</f>
        <v>0</v>
      </c>
      <c r="Q297" s="7">
        <f>حاسب!J296</f>
        <v>0</v>
      </c>
      <c r="R297" s="7">
        <f t="shared" si="52"/>
        <v>0</v>
      </c>
      <c r="S297" s="7">
        <f>دين!H296</f>
        <v>0</v>
      </c>
      <c r="T297" s="7">
        <f>دين!I296</f>
        <v>0</v>
      </c>
      <c r="U297" s="14" t="str">
        <f t="shared" si="54"/>
        <v>راسب</v>
      </c>
      <c r="V297" s="10" t="str">
        <f t="shared" si="55"/>
        <v>/عربى/</v>
      </c>
      <c r="W297" s="10" t="str">
        <f t="shared" si="56"/>
        <v>/انجليزى/</v>
      </c>
      <c r="X297" s="10" t="str">
        <f t="shared" si="57"/>
        <v>/دراسات/</v>
      </c>
      <c r="Y297" s="10" t="str">
        <f t="shared" si="58"/>
        <v>/رياضيات/</v>
      </c>
      <c r="Z297" s="10" t="str">
        <f t="shared" si="59"/>
        <v>/علوم/</v>
      </c>
      <c r="AA297" s="10" t="str">
        <f t="shared" si="60"/>
        <v>/تربية فنية/</v>
      </c>
      <c r="AB297" s="10" t="str">
        <f t="shared" si="61"/>
        <v>/حاسب الى/</v>
      </c>
      <c r="AC297" s="10" t="str">
        <f t="shared" si="62"/>
        <v>/مجموع/</v>
      </c>
      <c r="AD297" s="10" t="str">
        <f t="shared" si="63"/>
        <v>/دين/</v>
      </c>
      <c r="AE297" s="13" t="str">
        <f t="shared" si="64"/>
        <v>/عربى/ /انجليزى/ /دراسات/ /رياضيات/ /علوم/ /تربية فنية//حاسب الى//مجموع//دين/</v>
      </c>
      <c r="BF297" s="19">
        <f t="shared" si="53"/>
        <v>1</v>
      </c>
    </row>
    <row r="298" spans="2:58" s="7" customFormat="1" ht="35.1" customHeight="1" thickTop="1" thickBot="1">
      <c r="B298" s="7">
        <v>296</v>
      </c>
      <c r="C298" s="7" t="str">
        <f>عربي!B297</f>
        <v>هاجر السعودى السيد سعيد</v>
      </c>
      <c r="D298" s="7">
        <f>عربي!H297</f>
        <v>0</v>
      </c>
      <c r="E298" s="7" t="str">
        <f>عربي!I297</f>
        <v>دون المستوى</v>
      </c>
      <c r="F298" s="7">
        <f>إنجليزي!H297</f>
        <v>0</v>
      </c>
      <c r="G298" s="7">
        <f>إنجليزي!I297</f>
        <v>0</v>
      </c>
      <c r="H298" s="7">
        <f>دراسات!H297</f>
        <v>0</v>
      </c>
      <c r="I298" s="7">
        <f>دراسات!I297</f>
        <v>0</v>
      </c>
      <c r="J298" s="7">
        <f>رياضيات!I297</f>
        <v>0</v>
      </c>
      <c r="K298" s="7">
        <f>رياضيات!J297</f>
        <v>0</v>
      </c>
      <c r="L298" s="7">
        <f>علوم!I297</f>
        <v>0</v>
      </c>
      <c r="M298" s="7">
        <f>علوم!J297</f>
        <v>0</v>
      </c>
      <c r="N298" s="7">
        <f>فنية!H297</f>
        <v>0</v>
      </c>
      <c r="O298" s="7">
        <f>فنية!I297</f>
        <v>0</v>
      </c>
      <c r="P298" s="7">
        <f>حاسب!I297</f>
        <v>0</v>
      </c>
      <c r="Q298" s="7">
        <f>حاسب!J297</f>
        <v>0</v>
      </c>
      <c r="R298" s="7">
        <f t="shared" si="52"/>
        <v>0</v>
      </c>
      <c r="S298" s="7">
        <f>دين!H297</f>
        <v>0</v>
      </c>
      <c r="T298" s="7">
        <f>دين!I297</f>
        <v>0</v>
      </c>
      <c r="U298" s="14" t="str">
        <f t="shared" si="54"/>
        <v>راسب</v>
      </c>
      <c r="V298" s="10" t="str">
        <f t="shared" si="55"/>
        <v>/عربى/</v>
      </c>
      <c r="W298" s="10" t="str">
        <f t="shared" si="56"/>
        <v>/انجليزى/</v>
      </c>
      <c r="X298" s="10" t="str">
        <f t="shared" si="57"/>
        <v>/دراسات/</v>
      </c>
      <c r="Y298" s="10" t="str">
        <f t="shared" si="58"/>
        <v>/رياضيات/</v>
      </c>
      <c r="Z298" s="10" t="str">
        <f t="shared" si="59"/>
        <v>/علوم/</v>
      </c>
      <c r="AA298" s="10" t="str">
        <f t="shared" si="60"/>
        <v>/تربية فنية/</v>
      </c>
      <c r="AB298" s="10" t="str">
        <f t="shared" si="61"/>
        <v>/حاسب الى/</v>
      </c>
      <c r="AC298" s="10" t="str">
        <f t="shared" si="62"/>
        <v>/مجموع/</v>
      </c>
      <c r="AD298" s="10" t="str">
        <f t="shared" si="63"/>
        <v>/دين/</v>
      </c>
      <c r="AE298" s="13" t="str">
        <f t="shared" si="64"/>
        <v>/عربى/ /انجليزى/ /دراسات/ /رياضيات/ /علوم/ /تربية فنية//حاسب الى//مجموع//دين/</v>
      </c>
      <c r="BF298" s="19">
        <f t="shared" si="53"/>
        <v>1</v>
      </c>
    </row>
    <row r="299" spans="2:58" s="7" customFormat="1" ht="35.1" customHeight="1" thickTop="1" thickBot="1">
      <c r="B299" s="7">
        <v>297</v>
      </c>
      <c r="C299" s="7" t="str">
        <f>عربي!B298</f>
        <v>هاجر السعيد عبد القادر محى الدين القصيف</v>
      </c>
      <c r="D299" s="7">
        <f>عربي!H298</f>
        <v>0</v>
      </c>
      <c r="E299" s="7" t="str">
        <f>عربي!I298</f>
        <v>دون المستوى</v>
      </c>
      <c r="F299" s="7">
        <f>إنجليزي!H298</f>
        <v>0</v>
      </c>
      <c r="G299" s="7">
        <f>إنجليزي!I298</f>
        <v>0</v>
      </c>
      <c r="H299" s="7">
        <f>دراسات!H298</f>
        <v>0</v>
      </c>
      <c r="I299" s="7">
        <f>دراسات!I298</f>
        <v>0</v>
      </c>
      <c r="J299" s="7">
        <f>رياضيات!I298</f>
        <v>0</v>
      </c>
      <c r="K299" s="7">
        <f>رياضيات!J298</f>
        <v>0</v>
      </c>
      <c r="L299" s="7">
        <f>علوم!I298</f>
        <v>0</v>
      </c>
      <c r="M299" s="7">
        <f>علوم!J298</f>
        <v>0</v>
      </c>
      <c r="N299" s="7">
        <f>فنية!H298</f>
        <v>0</v>
      </c>
      <c r="O299" s="7">
        <f>فنية!I298</f>
        <v>0</v>
      </c>
      <c r="P299" s="7">
        <f>حاسب!I298</f>
        <v>0</v>
      </c>
      <c r="Q299" s="7">
        <f>حاسب!J298</f>
        <v>0</v>
      </c>
      <c r="R299" s="7">
        <f t="shared" si="52"/>
        <v>0</v>
      </c>
      <c r="S299" s="7">
        <f>دين!H298</f>
        <v>0</v>
      </c>
      <c r="T299" s="7">
        <f>دين!I298</f>
        <v>0</v>
      </c>
      <c r="U299" s="14" t="str">
        <f t="shared" si="54"/>
        <v>راسب</v>
      </c>
      <c r="V299" s="10" t="str">
        <f t="shared" si="55"/>
        <v>/عربى/</v>
      </c>
      <c r="W299" s="10" t="str">
        <f t="shared" si="56"/>
        <v>/انجليزى/</v>
      </c>
      <c r="X299" s="10" t="str">
        <f t="shared" si="57"/>
        <v>/دراسات/</v>
      </c>
      <c r="Y299" s="10" t="str">
        <f t="shared" si="58"/>
        <v>/رياضيات/</v>
      </c>
      <c r="Z299" s="10" t="str">
        <f t="shared" si="59"/>
        <v>/علوم/</v>
      </c>
      <c r="AA299" s="10" t="str">
        <f t="shared" si="60"/>
        <v>/تربية فنية/</v>
      </c>
      <c r="AB299" s="10" t="str">
        <f t="shared" si="61"/>
        <v>/حاسب الى/</v>
      </c>
      <c r="AC299" s="10" t="str">
        <f t="shared" si="62"/>
        <v>/مجموع/</v>
      </c>
      <c r="AD299" s="10" t="str">
        <f t="shared" si="63"/>
        <v>/دين/</v>
      </c>
      <c r="AE299" s="13" t="str">
        <f t="shared" si="64"/>
        <v>/عربى/ /انجليزى/ /دراسات/ /رياضيات/ /علوم/ /تربية فنية//حاسب الى//مجموع//دين/</v>
      </c>
      <c r="BF299" s="19">
        <f t="shared" si="53"/>
        <v>1</v>
      </c>
    </row>
    <row r="300" spans="2:58" s="7" customFormat="1" ht="35.1" customHeight="1" thickTop="1" thickBot="1">
      <c r="B300" s="7">
        <v>298</v>
      </c>
      <c r="C300" s="7" t="str">
        <f>عربي!B299</f>
        <v>هاجر حمدى الخشوعى البساطى</v>
      </c>
      <c r="D300" s="7">
        <f>عربي!H299</f>
        <v>0</v>
      </c>
      <c r="E300" s="7" t="str">
        <f>عربي!I299</f>
        <v>دون المستوى</v>
      </c>
      <c r="F300" s="7">
        <f>إنجليزي!H299</f>
        <v>0</v>
      </c>
      <c r="G300" s="7">
        <f>إنجليزي!I299</f>
        <v>0</v>
      </c>
      <c r="H300" s="7">
        <f>دراسات!H299</f>
        <v>0</v>
      </c>
      <c r="I300" s="7">
        <f>دراسات!I299</f>
        <v>0</v>
      </c>
      <c r="J300" s="7">
        <f>رياضيات!I299</f>
        <v>0</v>
      </c>
      <c r="K300" s="7">
        <f>رياضيات!J299</f>
        <v>0</v>
      </c>
      <c r="L300" s="7">
        <f>علوم!I299</f>
        <v>0</v>
      </c>
      <c r="M300" s="7">
        <f>علوم!J299</f>
        <v>0</v>
      </c>
      <c r="N300" s="7">
        <f>فنية!H299</f>
        <v>0</v>
      </c>
      <c r="O300" s="7">
        <f>فنية!I299</f>
        <v>0</v>
      </c>
      <c r="P300" s="7">
        <f>حاسب!I299</f>
        <v>0</v>
      </c>
      <c r="Q300" s="7">
        <f>حاسب!J299</f>
        <v>0</v>
      </c>
      <c r="R300" s="7">
        <f t="shared" si="52"/>
        <v>0</v>
      </c>
      <c r="S300" s="7">
        <f>دين!H299</f>
        <v>0</v>
      </c>
      <c r="T300" s="7">
        <f>دين!I299</f>
        <v>0</v>
      </c>
      <c r="U300" s="14" t="str">
        <f t="shared" si="54"/>
        <v>راسب</v>
      </c>
      <c r="V300" s="10" t="str">
        <f t="shared" si="55"/>
        <v>/عربى/</v>
      </c>
      <c r="W300" s="10" t="str">
        <f t="shared" si="56"/>
        <v>/انجليزى/</v>
      </c>
      <c r="X300" s="10" t="str">
        <f t="shared" si="57"/>
        <v>/دراسات/</v>
      </c>
      <c r="Y300" s="10" t="str">
        <f t="shared" si="58"/>
        <v>/رياضيات/</v>
      </c>
      <c r="Z300" s="10" t="str">
        <f t="shared" si="59"/>
        <v>/علوم/</v>
      </c>
      <c r="AA300" s="10" t="str">
        <f t="shared" si="60"/>
        <v>/تربية فنية/</v>
      </c>
      <c r="AB300" s="10" t="str">
        <f t="shared" si="61"/>
        <v>/حاسب الى/</v>
      </c>
      <c r="AC300" s="10" t="str">
        <f t="shared" si="62"/>
        <v>/مجموع/</v>
      </c>
      <c r="AD300" s="10" t="str">
        <f t="shared" si="63"/>
        <v>/دين/</v>
      </c>
      <c r="AE300" s="13" t="str">
        <f t="shared" si="64"/>
        <v>/عربى/ /انجليزى/ /دراسات/ /رياضيات/ /علوم/ /تربية فنية//حاسب الى//مجموع//دين/</v>
      </c>
      <c r="BF300" s="19">
        <f t="shared" si="53"/>
        <v>1</v>
      </c>
    </row>
    <row r="301" spans="2:58" s="7" customFormat="1" ht="35.1" customHeight="1" thickTop="1" thickBot="1">
      <c r="B301" s="7">
        <v>299</v>
      </c>
      <c r="C301" s="7" t="str">
        <f>عربي!B300</f>
        <v>هاجر خالد غازى غازى جلو</v>
      </c>
      <c r="D301" s="7">
        <f>عربي!H300</f>
        <v>0</v>
      </c>
      <c r="E301" s="7" t="str">
        <f>عربي!I300</f>
        <v>دون المستوى</v>
      </c>
      <c r="F301" s="7">
        <f>إنجليزي!H300</f>
        <v>0</v>
      </c>
      <c r="G301" s="7">
        <f>إنجليزي!I300</f>
        <v>0</v>
      </c>
      <c r="H301" s="7">
        <f>دراسات!H300</f>
        <v>0</v>
      </c>
      <c r="I301" s="7">
        <f>دراسات!I300</f>
        <v>0</v>
      </c>
      <c r="J301" s="7">
        <f>رياضيات!I300</f>
        <v>0</v>
      </c>
      <c r="K301" s="7">
        <f>رياضيات!J300</f>
        <v>0</v>
      </c>
      <c r="L301" s="7">
        <f>علوم!I300</f>
        <v>0</v>
      </c>
      <c r="M301" s="7">
        <f>علوم!J300</f>
        <v>0</v>
      </c>
      <c r="N301" s="7">
        <f>فنية!H300</f>
        <v>0</v>
      </c>
      <c r="O301" s="7">
        <f>فنية!I300</f>
        <v>0</v>
      </c>
      <c r="P301" s="7">
        <f>حاسب!I300</f>
        <v>0</v>
      </c>
      <c r="Q301" s="7">
        <f>حاسب!J300</f>
        <v>0</v>
      </c>
      <c r="R301" s="7">
        <f t="shared" si="52"/>
        <v>0</v>
      </c>
      <c r="S301" s="7">
        <f>دين!H300</f>
        <v>0</v>
      </c>
      <c r="T301" s="7">
        <f>دين!I300</f>
        <v>0</v>
      </c>
      <c r="U301" s="14" t="str">
        <f t="shared" si="54"/>
        <v>راسب</v>
      </c>
      <c r="V301" s="10" t="str">
        <f t="shared" si="55"/>
        <v>/عربى/</v>
      </c>
      <c r="W301" s="10" t="str">
        <f t="shared" si="56"/>
        <v>/انجليزى/</v>
      </c>
      <c r="X301" s="10" t="str">
        <f t="shared" si="57"/>
        <v>/دراسات/</v>
      </c>
      <c r="Y301" s="10" t="str">
        <f t="shared" si="58"/>
        <v>/رياضيات/</v>
      </c>
      <c r="Z301" s="10" t="str">
        <f t="shared" si="59"/>
        <v>/علوم/</v>
      </c>
      <c r="AA301" s="10" t="str">
        <f t="shared" si="60"/>
        <v>/تربية فنية/</v>
      </c>
      <c r="AB301" s="10" t="str">
        <f t="shared" si="61"/>
        <v>/حاسب الى/</v>
      </c>
      <c r="AC301" s="10" t="str">
        <f t="shared" si="62"/>
        <v>/مجموع/</v>
      </c>
      <c r="AD301" s="10" t="str">
        <f t="shared" si="63"/>
        <v>/دين/</v>
      </c>
      <c r="AE301" s="13" t="str">
        <f t="shared" si="64"/>
        <v>/عربى/ /انجليزى/ /دراسات/ /رياضيات/ /علوم/ /تربية فنية//حاسب الى//مجموع//دين/</v>
      </c>
      <c r="BF301" s="19">
        <f t="shared" si="53"/>
        <v>1</v>
      </c>
    </row>
    <row r="302" spans="2:58" s="7" customFormat="1" ht="35.1" customHeight="1" thickTop="1" thickBot="1">
      <c r="B302" s="7">
        <v>300</v>
      </c>
      <c r="C302" s="7" t="str">
        <f>عربي!B301</f>
        <v>هاجر محمد سعد عبد الشافي شلبي</v>
      </c>
      <c r="D302" s="7">
        <f>عربي!H301</f>
        <v>0</v>
      </c>
      <c r="E302" s="7" t="str">
        <f>عربي!I301</f>
        <v>دون المستوى</v>
      </c>
      <c r="F302" s="7">
        <f>إنجليزي!H301</f>
        <v>0</v>
      </c>
      <c r="G302" s="7">
        <f>إنجليزي!I301</f>
        <v>0</v>
      </c>
      <c r="H302" s="7">
        <f>دراسات!H301</f>
        <v>0</v>
      </c>
      <c r="I302" s="7">
        <f>دراسات!I301</f>
        <v>0</v>
      </c>
      <c r="J302" s="7">
        <f>رياضيات!I301</f>
        <v>0</v>
      </c>
      <c r="K302" s="7">
        <f>رياضيات!J301</f>
        <v>0</v>
      </c>
      <c r="L302" s="7">
        <f>علوم!I301</f>
        <v>0</v>
      </c>
      <c r="M302" s="7">
        <f>علوم!J301</f>
        <v>0</v>
      </c>
      <c r="N302" s="7">
        <f>فنية!H301</f>
        <v>0</v>
      </c>
      <c r="O302" s="7">
        <f>فنية!I301</f>
        <v>0</v>
      </c>
      <c r="P302" s="7">
        <f>حاسب!I301</f>
        <v>0</v>
      </c>
      <c r="Q302" s="7">
        <f>حاسب!J301</f>
        <v>0</v>
      </c>
      <c r="R302" s="7">
        <f t="shared" si="52"/>
        <v>0</v>
      </c>
      <c r="S302" s="7">
        <f>دين!H301</f>
        <v>0</v>
      </c>
      <c r="T302" s="7">
        <f>دين!I301</f>
        <v>0</v>
      </c>
      <c r="U302" s="14" t="str">
        <f t="shared" si="54"/>
        <v>راسب</v>
      </c>
      <c r="V302" s="10" t="str">
        <f t="shared" si="55"/>
        <v>/عربى/</v>
      </c>
      <c r="W302" s="10" t="str">
        <f t="shared" si="56"/>
        <v>/انجليزى/</v>
      </c>
      <c r="X302" s="10" t="str">
        <f t="shared" si="57"/>
        <v>/دراسات/</v>
      </c>
      <c r="Y302" s="10" t="str">
        <f t="shared" si="58"/>
        <v>/رياضيات/</v>
      </c>
      <c r="Z302" s="10" t="str">
        <f t="shared" si="59"/>
        <v>/علوم/</v>
      </c>
      <c r="AA302" s="10" t="str">
        <f t="shared" si="60"/>
        <v>/تربية فنية/</v>
      </c>
      <c r="AB302" s="10" t="str">
        <f t="shared" si="61"/>
        <v>/حاسب الى/</v>
      </c>
      <c r="AC302" s="10" t="str">
        <f t="shared" si="62"/>
        <v>/مجموع/</v>
      </c>
      <c r="AD302" s="10" t="str">
        <f t="shared" si="63"/>
        <v>/دين/</v>
      </c>
      <c r="AE302" s="13" t="str">
        <f t="shared" si="64"/>
        <v>/عربى/ /انجليزى/ /دراسات/ /رياضيات/ /علوم/ /تربية فنية//حاسب الى//مجموع//دين/</v>
      </c>
      <c r="BF302" s="19">
        <f t="shared" si="53"/>
        <v>1</v>
      </c>
    </row>
    <row r="303" spans="2:58" s="7" customFormat="1" ht="35.1" customHeight="1" thickTop="1" thickBot="1">
      <c r="B303" s="7">
        <v>301</v>
      </c>
      <c r="C303" s="7" t="str">
        <f>عربي!B302</f>
        <v>هاجر محمد عبد المولى محمد  شعلان</v>
      </c>
      <c r="D303" s="7">
        <f>عربي!H302</f>
        <v>0</v>
      </c>
      <c r="E303" s="7" t="str">
        <f>عربي!I302</f>
        <v>دون المستوى</v>
      </c>
      <c r="F303" s="7">
        <f>إنجليزي!H302</f>
        <v>0</v>
      </c>
      <c r="G303" s="7">
        <f>إنجليزي!I302</f>
        <v>0</v>
      </c>
      <c r="H303" s="7">
        <f>دراسات!H302</f>
        <v>0</v>
      </c>
      <c r="I303" s="7">
        <f>دراسات!I302</f>
        <v>0</v>
      </c>
      <c r="J303" s="7">
        <f>رياضيات!I302</f>
        <v>0</v>
      </c>
      <c r="K303" s="7">
        <f>رياضيات!J302</f>
        <v>0</v>
      </c>
      <c r="L303" s="7">
        <f>علوم!I302</f>
        <v>0</v>
      </c>
      <c r="M303" s="7">
        <f>علوم!J302</f>
        <v>0</v>
      </c>
      <c r="N303" s="7">
        <f>فنية!H302</f>
        <v>0</v>
      </c>
      <c r="O303" s="7">
        <f>فنية!I302</f>
        <v>0</v>
      </c>
      <c r="P303" s="7">
        <f>حاسب!I302</f>
        <v>0</v>
      </c>
      <c r="Q303" s="7">
        <f>حاسب!J302</f>
        <v>0</v>
      </c>
      <c r="R303" s="7">
        <f t="shared" si="52"/>
        <v>0</v>
      </c>
      <c r="S303" s="7">
        <f>دين!H302</f>
        <v>0</v>
      </c>
      <c r="T303" s="7">
        <f>دين!I302</f>
        <v>0</v>
      </c>
      <c r="U303" s="14" t="str">
        <f t="shared" si="54"/>
        <v>راسب</v>
      </c>
      <c r="V303" s="10" t="str">
        <f t="shared" si="55"/>
        <v>/عربى/</v>
      </c>
      <c r="W303" s="10" t="str">
        <f t="shared" si="56"/>
        <v>/انجليزى/</v>
      </c>
      <c r="X303" s="10" t="str">
        <f t="shared" si="57"/>
        <v>/دراسات/</v>
      </c>
      <c r="Y303" s="10" t="str">
        <f t="shared" si="58"/>
        <v>/رياضيات/</v>
      </c>
      <c r="Z303" s="10" t="str">
        <f t="shared" si="59"/>
        <v>/علوم/</v>
      </c>
      <c r="AA303" s="10" t="str">
        <f t="shared" si="60"/>
        <v>/تربية فنية/</v>
      </c>
      <c r="AB303" s="10" t="str">
        <f t="shared" si="61"/>
        <v>/حاسب الى/</v>
      </c>
      <c r="AC303" s="10" t="str">
        <f t="shared" si="62"/>
        <v>/مجموع/</v>
      </c>
      <c r="AD303" s="10" t="str">
        <f t="shared" si="63"/>
        <v>/دين/</v>
      </c>
      <c r="AE303" s="13" t="str">
        <f t="shared" si="64"/>
        <v>/عربى/ /انجليزى/ /دراسات/ /رياضيات/ /علوم/ /تربية فنية//حاسب الى//مجموع//دين/</v>
      </c>
      <c r="BF303" s="19">
        <f t="shared" si="53"/>
        <v>1</v>
      </c>
    </row>
    <row r="304" spans="2:58" s="7" customFormat="1" ht="35.1" customHeight="1" thickTop="1" thickBot="1">
      <c r="B304" s="7">
        <v>302</v>
      </c>
      <c r="C304" s="7" t="str">
        <f>عربي!B303</f>
        <v>هاجر مصطفى رمضان زاكي هويدي</v>
      </c>
      <c r="D304" s="7">
        <f>عربي!H303</f>
        <v>0</v>
      </c>
      <c r="E304" s="7" t="str">
        <f>عربي!I303</f>
        <v>دون المستوى</v>
      </c>
      <c r="F304" s="7">
        <f>إنجليزي!H303</f>
        <v>0</v>
      </c>
      <c r="G304" s="7">
        <f>إنجليزي!I303</f>
        <v>0</v>
      </c>
      <c r="H304" s="7">
        <f>دراسات!H303</f>
        <v>0</v>
      </c>
      <c r="I304" s="7">
        <f>دراسات!I303</f>
        <v>0</v>
      </c>
      <c r="J304" s="7">
        <f>رياضيات!I303</f>
        <v>0</v>
      </c>
      <c r="K304" s="7">
        <f>رياضيات!J303</f>
        <v>0</v>
      </c>
      <c r="L304" s="7">
        <f>علوم!I303</f>
        <v>0</v>
      </c>
      <c r="M304" s="7">
        <f>علوم!J303</f>
        <v>0</v>
      </c>
      <c r="N304" s="7">
        <f>فنية!H303</f>
        <v>0</v>
      </c>
      <c r="O304" s="7">
        <f>فنية!I303</f>
        <v>0</v>
      </c>
      <c r="P304" s="7">
        <f>حاسب!I303</f>
        <v>0</v>
      </c>
      <c r="Q304" s="7">
        <f>حاسب!J303</f>
        <v>0</v>
      </c>
      <c r="R304" s="7">
        <f t="shared" si="52"/>
        <v>0</v>
      </c>
      <c r="S304" s="7">
        <f>دين!H303</f>
        <v>0</v>
      </c>
      <c r="T304" s="7">
        <f>دين!I303</f>
        <v>0</v>
      </c>
      <c r="U304" s="14" t="str">
        <f t="shared" si="54"/>
        <v>راسب</v>
      </c>
      <c r="V304" s="10" t="str">
        <f t="shared" si="55"/>
        <v>/عربى/</v>
      </c>
      <c r="W304" s="10" t="str">
        <f t="shared" si="56"/>
        <v>/انجليزى/</v>
      </c>
      <c r="X304" s="10" t="str">
        <f t="shared" si="57"/>
        <v>/دراسات/</v>
      </c>
      <c r="Y304" s="10" t="str">
        <f t="shared" si="58"/>
        <v>/رياضيات/</v>
      </c>
      <c r="Z304" s="10" t="str">
        <f t="shared" si="59"/>
        <v>/علوم/</v>
      </c>
      <c r="AA304" s="10" t="str">
        <f t="shared" si="60"/>
        <v>/تربية فنية/</v>
      </c>
      <c r="AB304" s="10" t="str">
        <f t="shared" si="61"/>
        <v>/حاسب الى/</v>
      </c>
      <c r="AC304" s="10" t="str">
        <f t="shared" si="62"/>
        <v>/مجموع/</v>
      </c>
      <c r="AD304" s="10" t="str">
        <f t="shared" si="63"/>
        <v>/دين/</v>
      </c>
      <c r="AE304" s="13" t="str">
        <f t="shared" si="64"/>
        <v>/عربى/ /انجليزى/ /دراسات/ /رياضيات/ /علوم/ /تربية فنية//حاسب الى//مجموع//دين/</v>
      </c>
      <c r="BF304" s="19">
        <f t="shared" si="53"/>
        <v>1</v>
      </c>
    </row>
    <row r="305" spans="2:58" s="7" customFormat="1" ht="35.1" customHeight="1" thickTop="1" thickBot="1">
      <c r="B305" s="7">
        <v>303</v>
      </c>
      <c r="C305" s="7" t="str">
        <f>عربي!B304</f>
        <v>هاجر ناصر عابدين حرب</v>
      </c>
      <c r="D305" s="7">
        <f>عربي!H304</f>
        <v>0</v>
      </c>
      <c r="E305" s="7" t="str">
        <f>عربي!I304</f>
        <v>دون المستوى</v>
      </c>
      <c r="F305" s="7">
        <f>إنجليزي!H304</f>
        <v>0</v>
      </c>
      <c r="G305" s="7">
        <f>إنجليزي!I304</f>
        <v>0</v>
      </c>
      <c r="H305" s="7">
        <f>دراسات!H304</f>
        <v>0</v>
      </c>
      <c r="I305" s="7">
        <f>دراسات!I304</f>
        <v>0</v>
      </c>
      <c r="J305" s="7">
        <f>رياضيات!I304</f>
        <v>0</v>
      </c>
      <c r="K305" s="7">
        <f>رياضيات!J304</f>
        <v>0</v>
      </c>
      <c r="L305" s="7">
        <f>علوم!I304</f>
        <v>0</v>
      </c>
      <c r="M305" s="7">
        <f>علوم!J304</f>
        <v>0</v>
      </c>
      <c r="N305" s="7">
        <f>فنية!H304</f>
        <v>0</v>
      </c>
      <c r="O305" s="7">
        <f>فنية!I304</f>
        <v>0</v>
      </c>
      <c r="P305" s="7">
        <f>حاسب!I304</f>
        <v>0</v>
      </c>
      <c r="Q305" s="7">
        <f>حاسب!J304</f>
        <v>0</v>
      </c>
      <c r="R305" s="7">
        <f t="shared" si="52"/>
        <v>0</v>
      </c>
      <c r="S305" s="7">
        <f>دين!H304</f>
        <v>0</v>
      </c>
      <c r="T305" s="7">
        <f>دين!I304</f>
        <v>0</v>
      </c>
      <c r="U305" s="14" t="str">
        <f t="shared" si="54"/>
        <v>راسب</v>
      </c>
      <c r="V305" s="10" t="str">
        <f t="shared" si="55"/>
        <v>/عربى/</v>
      </c>
      <c r="W305" s="10" t="str">
        <f t="shared" si="56"/>
        <v>/انجليزى/</v>
      </c>
      <c r="X305" s="10" t="str">
        <f t="shared" si="57"/>
        <v>/دراسات/</v>
      </c>
      <c r="Y305" s="10" t="str">
        <f t="shared" si="58"/>
        <v>/رياضيات/</v>
      </c>
      <c r="Z305" s="10" t="str">
        <f t="shared" si="59"/>
        <v>/علوم/</v>
      </c>
      <c r="AA305" s="10" t="str">
        <f t="shared" si="60"/>
        <v>/تربية فنية/</v>
      </c>
      <c r="AB305" s="10" t="str">
        <f t="shared" si="61"/>
        <v>/حاسب الى/</v>
      </c>
      <c r="AC305" s="10" t="str">
        <f t="shared" si="62"/>
        <v>/مجموع/</v>
      </c>
      <c r="AD305" s="10" t="str">
        <f t="shared" si="63"/>
        <v>/دين/</v>
      </c>
      <c r="AE305" s="13" t="str">
        <f t="shared" si="64"/>
        <v>/عربى/ /انجليزى/ /دراسات/ /رياضيات/ /علوم/ /تربية فنية//حاسب الى//مجموع//دين/</v>
      </c>
      <c r="BF305" s="19">
        <f t="shared" si="53"/>
        <v>1</v>
      </c>
    </row>
    <row r="306" spans="2:58" s="7" customFormat="1" ht="35.1" customHeight="1" thickTop="1" thickBot="1">
      <c r="B306" s="7">
        <v>304</v>
      </c>
      <c r="C306" s="7" t="str">
        <f>عربي!B305</f>
        <v>هانم جمال القطب عبد الجليل</v>
      </c>
      <c r="D306" s="7">
        <f>عربي!H305</f>
        <v>0</v>
      </c>
      <c r="E306" s="7" t="str">
        <f>عربي!I305</f>
        <v>دون المستوى</v>
      </c>
      <c r="F306" s="7">
        <f>إنجليزي!H305</f>
        <v>0</v>
      </c>
      <c r="G306" s="7">
        <f>إنجليزي!I305</f>
        <v>0</v>
      </c>
      <c r="H306" s="7">
        <f>دراسات!H305</f>
        <v>0</v>
      </c>
      <c r="I306" s="7">
        <f>دراسات!I305</f>
        <v>0</v>
      </c>
      <c r="J306" s="7">
        <f>رياضيات!I305</f>
        <v>0</v>
      </c>
      <c r="K306" s="7">
        <f>رياضيات!J305</f>
        <v>0</v>
      </c>
      <c r="L306" s="7">
        <f>علوم!I305</f>
        <v>0</v>
      </c>
      <c r="M306" s="7">
        <f>علوم!J305</f>
        <v>0</v>
      </c>
      <c r="N306" s="7">
        <f>فنية!H305</f>
        <v>0</v>
      </c>
      <c r="O306" s="7">
        <f>فنية!I305</f>
        <v>0</v>
      </c>
      <c r="P306" s="7">
        <f>حاسب!I305</f>
        <v>0</v>
      </c>
      <c r="Q306" s="7">
        <f>حاسب!J305</f>
        <v>0</v>
      </c>
      <c r="R306" s="7">
        <f t="shared" si="52"/>
        <v>0</v>
      </c>
      <c r="S306" s="7">
        <f>دين!H305</f>
        <v>0</v>
      </c>
      <c r="T306" s="7">
        <f>دين!I305</f>
        <v>0</v>
      </c>
      <c r="U306" s="14" t="str">
        <f t="shared" si="54"/>
        <v>راسب</v>
      </c>
      <c r="V306" s="10" t="str">
        <f t="shared" si="55"/>
        <v>/عربى/</v>
      </c>
      <c r="W306" s="10" t="str">
        <f t="shared" si="56"/>
        <v>/انجليزى/</v>
      </c>
      <c r="X306" s="10" t="str">
        <f t="shared" si="57"/>
        <v>/دراسات/</v>
      </c>
      <c r="Y306" s="10" t="str">
        <f t="shared" si="58"/>
        <v>/رياضيات/</v>
      </c>
      <c r="Z306" s="10" t="str">
        <f t="shared" si="59"/>
        <v>/علوم/</v>
      </c>
      <c r="AA306" s="10" t="str">
        <f t="shared" si="60"/>
        <v>/تربية فنية/</v>
      </c>
      <c r="AB306" s="10" t="str">
        <f t="shared" si="61"/>
        <v>/حاسب الى/</v>
      </c>
      <c r="AC306" s="10" t="str">
        <f t="shared" si="62"/>
        <v>/مجموع/</v>
      </c>
      <c r="AD306" s="10" t="str">
        <f t="shared" si="63"/>
        <v>/دين/</v>
      </c>
      <c r="AE306" s="13" t="str">
        <f t="shared" si="64"/>
        <v>/عربى/ /انجليزى/ /دراسات/ /رياضيات/ /علوم/ /تربية فنية//حاسب الى//مجموع//دين/</v>
      </c>
      <c r="BF306" s="19">
        <f t="shared" si="53"/>
        <v>1</v>
      </c>
    </row>
    <row r="307" spans="2:58" s="7" customFormat="1" ht="35.1" customHeight="1" thickTop="1" thickBot="1">
      <c r="B307" s="7">
        <v>305</v>
      </c>
      <c r="C307" s="7" t="str">
        <f>عربي!B306</f>
        <v>هبه الله شكري حامد عباس المهر</v>
      </c>
      <c r="D307" s="7">
        <f>عربي!H306</f>
        <v>0</v>
      </c>
      <c r="E307" s="7" t="str">
        <f>عربي!I306</f>
        <v>دون المستوى</v>
      </c>
      <c r="F307" s="7">
        <f>إنجليزي!H306</f>
        <v>0</v>
      </c>
      <c r="G307" s="7">
        <f>إنجليزي!I306</f>
        <v>0</v>
      </c>
      <c r="H307" s="7">
        <f>دراسات!H306</f>
        <v>0</v>
      </c>
      <c r="I307" s="7">
        <f>دراسات!I306</f>
        <v>0</v>
      </c>
      <c r="J307" s="7">
        <f>رياضيات!I306</f>
        <v>0</v>
      </c>
      <c r="K307" s="7">
        <f>رياضيات!J306</f>
        <v>0</v>
      </c>
      <c r="L307" s="7">
        <f>علوم!I306</f>
        <v>0</v>
      </c>
      <c r="M307" s="7">
        <f>علوم!J306</f>
        <v>0</v>
      </c>
      <c r="N307" s="7">
        <f>فنية!H306</f>
        <v>0</v>
      </c>
      <c r="O307" s="7">
        <f>فنية!I306</f>
        <v>0</v>
      </c>
      <c r="P307" s="7">
        <f>حاسب!I306</f>
        <v>0</v>
      </c>
      <c r="Q307" s="7">
        <f>حاسب!J306</f>
        <v>0</v>
      </c>
      <c r="R307" s="7">
        <f t="shared" si="52"/>
        <v>0</v>
      </c>
      <c r="S307" s="7">
        <f>دين!H306</f>
        <v>0</v>
      </c>
      <c r="T307" s="7">
        <f>دين!I306</f>
        <v>0</v>
      </c>
      <c r="U307" s="14" t="str">
        <f t="shared" si="54"/>
        <v>راسب</v>
      </c>
      <c r="V307" s="10" t="str">
        <f t="shared" si="55"/>
        <v>/عربى/</v>
      </c>
      <c r="W307" s="10" t="str">
        <f t="shared" si="56"/>
        <v>/انجليزى/</v>
      </c>
      <c r="X307" s="10" t="str">
        <f t="shared" si="57"/>
        <v>/دراسات/</v>
      </c>
      <c r="Y307" s="10" t="str">
        <f t="shared" si="58"/>
        <v>/رياضيات/</v>
      </c>
      <c r="Z307" s="10" t="str">
        <f t="shared" si="59"/>
        <v>/علوم/</v>
      </c>
      <c r="AA307" s="10" t="str">
        <f t="shared" si="60"/>
        <v>/تربية فنية/</v>
      </c>
      <c r="AB307" s="10" t="str">
        <f t="shared" si="61"/>
        <v>/حاسب الى/</v>
      </c>
      <c r="AC307" s="10" t="str">
        <f t="shared" si="62"/>
        <v>/مجموع/</v>
      </c>
      <c r="AD307" s="10" t="str">
        <f t="shared" si="63"/>
        <v>/دين/</v>
      </c>
      <c r="AE307" s="13" t="str">
        <f t="shared" si="64"/>
        <v>/عربى/ /انجليزى/ /دراسات/ /رياضيات/ /علوم/ /تربية فنية//حاسب الى//مجموع//دين/</v>
      </c>
      <c r="BF307" s="19">
        <f t="shared" si="53"/>
        <v>1</v>
      </c>
    </row>
    <row r="308" spans="2:58" s="7" customFormat="1" ht="35.1" customHeight="1" thickTop="1" thickBot="1">
      <c r="B308" s="7">
        <v>306</v>
      </c>
      <c r="C308" s="7" t="str">
        <f>عربي!B307</f>
        <v>هبه الله عصام محمد عبد اللطيف حرب</v>
      </c>
      <c r="D308" s="7">
        <f>عربي!H307</f>
        <v>0</v>
      </c>
      <c r="E308" s="7" t="str">
        <f>عربي!I307</f>
        <v>دون المستوى</v>
      </c>
      <c r="F308" s="7">
        <f>إنجليزي!H307</f>
        <v>0</v>
      </c>
      <c r="G308" s="7">
        <f>إنجليزي!I307</f>
        <v>0</v>
      </c>
      <c r="H308" s="7">
        <f>دراسات!H307</f>
        <v>0</v>
      </c>
      <c r="I308" s="7">
        <f>دراسات!I307</f>
        <v>0</v>
      </c>
      <c r="J308" s="7">
        <f>رياضيات!I307</f>
        <v>0</v>
      </c>
      <c r="K308" s="7">
        <f>رياضيات!J307</f>
        <v>0</v>
      </c>
      <c r="L308" s="7">
        <f>علوم!I307</f>
        <v>0</v>
      </c>
      <c r="M308" s="7">
        <f>علوم!J307</f>
        <v>0</v>
      </c>
      <c r="N308" s="7">
        <f>فنية!H307</f>
        <v>0</v>
      </c>
      <c r="O308" s="7">
        <f>فنية!I307</f>
        <v>0</v>
      </c>
      <c r="P308" s="7">
        <f>حاسب!I307</f>
        <v>0</v>
      </c>
      <c r="Q308" s="7">
        <f>حاسب!J307</f>
        <v>0</v>
      </c>
      <c r="R308" s="7">
        <f t="shared" si="52"/>
        <v>0</v>
      </c>
      <c r="S308" s="7">
        <f>دين!H307</f>
        <v>0</v>
      </c>
      <c r="T308" s="7">
        <f>دين!I307</f>
        <v>0</v>
      </c>
      <c r="U308" s="14" t="str">
        <f t="shared" si="54"/>
        <v>راسب</v>
      </c>
      <c r="V308" s="10" t="str">
        <f t="shared" si="55"/>
        <v>/عربى/</v>
      </c>
      <c r="W308" s="10" t="str">
        <f t="shared" si="56"/>
        <v>/انجليزى/</v>
      </c>
      <c r="X308" s="10" t="str">
        <f t="shared" si="57"/>
        <v>/دراسات/</v>
      </c>
      <c r="Y308" s="10" t="str">
        <f t="shared" si="58"/>
        <v>/رياضيات/</v>
      </c>
      <c r="Z308" s="10" t="str">
        <f t="shared" si="59"/>
        <v>/علوم/</v>
      </c>
      <c r="AA308" s="10" t="str">
        <f t="shared" si="60"/>
        <v>/تربية فنية/</v>
      </c>
      <c r="AB308" s="10" t="str">
        <f t="shared" si="61"/>
        <v>/حاسب الى/</v>
      </c>
      <c r="AC308" s="10" t="str">
        <f t="shared" si="62"/>
        <v>/مجموع/</v>
      </c>
      <c r="AD308" s="10" t="str">
        <f t="shared" si="63"/>
        <v>/دين/</v>
      </c>
      <c r="AE308" s="13" t="str">
        <f t="shared" si="64"/>
        <v>/عربى/ /انجليزى/ /دراسات/ /رياضيات/ /علوم/ /تربية فنية//حاسب الى//مجموع//دين/</v>
      </c>
      <c r="BF308" s="19">
        <f t="shared" si="53"/>
        <v>1</v>
      </c>
    </row>
    <row r="309" spans="2:58" s="7" customFormat="1" ht="35.1" customHeight="1" thickTop="1" thickBot="1">
      <c r="B309" s="7">
        <v>307</v>
      </c>
      <c r="C309" s="7" t="str">
        <f>عربي!B308</f>
        <v>هبه حمدين احمد ابراهيم البغدادي</v>
      </c>
      <c r="D309" s="7">
        <f>عربي!H308</f>
        <v>0</v>
      </c>
      <c r="E309" s="7" t="str">
        <f>عربي!I308</f>
        <v>دون المستوى</v>
      </c>
      <c r="F309" s="7">
        <f>إنجليزي!H308</f>
        <v>0</v>
      </c>
      <c r="G309" s="7">
        <f>إنجليزي!I308</f>
        <v>0</v>
      </c>
      <c r="H309" s="7">
        <f>دراسات!H308</f>
        <v>0</v>
      </c>
      <c r="I309" s="7">
        <f>دراسات!I308</f>
        <v>0</v>
      </c>
      <c r="J309" s="7">
        <f>رياضيات!I308</f>
        <v>0</v>
      </c>
      <c r="K309" s="7">
        <f>رياضيات!J308</f>
        <v>0</v>
      </c>
      <c r="L309" s="7">
        <f>علوم!I308</f>
        <v>0</v>
      </c>
      <c r="M309" s="7">
        <f>علوم!J308</f>
        <v>0</v>
      </c>
      <c r="N309" s="7">
        <f>فنية!H308</f>
        <v>0</v>
      </c>
      <c r="O309" s="7">
        <f>فنية!I308</f>
        <v>0</v>
      </c>
      <c r="P309" s="7">
        <f>حاسب!I308</f>
        <v>0</v>
      </c>
      <c r="Q309" s="7">
        <f>حاسب!J308</f>
        <v>0</v>
      </c>
      <c r="R309" s="7">
        <f t="shared" si="52"/>
        <v>0</v>
      </c>
      <c r="S309" s="7">
        <f>دين!H308</f>
        <v>0</v>
      </c>
      <c r="T309" s="7">
        <f>دين!I308</f>
        <v>0</v>
      </c>
      <c r="U309" s="14" t="str">
        <f t="shared" si="54"/>
        <v>راسب</v>
      </c>
      <c r="V309" s="10" t="str">
        <f t="shared" si="55"/>
        <v>/عربى/</v>
      </c>
      <c r="W309" s="10" t="str">
        <f t="shared" si="56"/>
        <v>/انجليزى/</v>
      </c>
      <c r="X309" s="10" t="str">
        <f t="shared" si="57"/>
        <v>/دراسات/</v>
      </c>
      <c r="Y309" s="10" t="str">
        <f t="shared" si="58"/>
        <v>/رياضيات/</v>
      </c>
      <c r="Z309" s="10" t="str">
        <f t="shared" si="59"/>
        <v>/علوم/</v>
      </c>
      <c r="AA309" s="10" t="str">
        <f t="shared" si="60"/>
        <v>/تربية فنية/</v>
      </c>
      <c r="AB309" s="10" t="str">
        <f t="shared" si="61"/>
        <v>/حاسب الى/</v>
      </c>
      <c r="AC309" s="10" t="str">
        <f t="shared" si="62"/>
        <v>/مجموع/</v>
      </c>
      <c r="AD309" s="10" t="str">
        <f t="shared" si="63"/>
        <v>/دين/</v>
      </c>
      <c r="AE309" s="13" t="str">
        <f t="shared" si="64"/>
        <v>/عربى/ /انجليزى/ /دراسات/ /رياضيات/ /علوم/ /تربية فنية//حاسب الى//مجموع//دين/</v>
      </c>
      <c r="BF309" s="19">
        <f t="shared" si="53"/>
        <v>1</v>
      </c>
    </row>
    <row r="310" spans="2:58" s="7" customFormat="1" ht="35.1" customHeight="1" thickTop="1" thickBot="1">
      <c r="B310" s="7">
        <v>308</v>
      </c>
      <c r="C310" s="7" t="str">
        <f>عربي!B309</f>
        <v>هبه خالد عبد المعطي على خريم</v>
      </c>
      <c r="D310" s="7">
        <f>عربي!H309</f>
        <v>0</v>
      </c>
      <c r="E310" s="7" t="str">
        <f>عربي!I309</f>
        <v>دون المستوى</v>
      </c>
      <c r="F310" s="7">
        <f>إنجليزي!H309</f>
        <v>0</v>
      </c>
      <c r="G310" s="7">
        <f>إنجليزي!I309</f>
        <v>0</v>
      </c>
      <c r="H310" s="7">
        <f>دراسات!H309</f>
        <v>0</v>
      </c>
      <c r="I310" s="7">
        <f>دراسات!I309</f>
        <v>0</v>
      </c>
      <c r="J310" s="7">
        <f>رياضيات!I309</f>
        <v>0</v>
      </c>
      <c r="K310" s="7">
        <f>رياضيات!J309</f>
        <v>0</v>
      </c>
      <c r="L310" s="7">
        <f>علوم!I309</f>
        <v>0</v>
      </c>
      <c r="M310" s="7">
        <f>علوم!J309</f>
        <v>0</v>
      </c>
      <c r="N310" s="7">
        <f>فنية!H309</f>
        <v>0</v>
      </c>
      <c r="O310" s="7">
        <f>فنية!I309</f>
        <v>0</v>
      </c>
      <c r="P310" s="7">
        <f>حاسب!I309</f>
        <v>0</v>
      </c>
      <c r="Q310" s="7">
        <f>حاسب!J309</f>
        <v>0</v>
      </c>
      <c r="R310" s="7">
        <f t="shared" si="52"/>
        <v>0</v>
      </c>
      <c r="S310" s="7">
        <f>دين!H309</f>
        <v>0</v>
      </c>
      <c r="T310" s="7">
        <f>دين!I309</f>
        <v>0</v>
      </c>
      <c r="U310" s="14" t="str">
        <f t="shared" si="54"/>
        <v>راسب</v>
      </c>
      <c r="V310" s="10" t="str">
        <f t="shared" si="55"/>
        <v>/عربى/</v>
      </c>
      <c r="W310" s="10" t="str">
        <f t="shared" si="56"/>
        <v>/انجليزى/</v>
      </c>
      <c r="X310" s="10" t="str">
        <f t="shared" si="57"/>
        <v>/دراسات/</v>
      </c>
      <c r="Y310" s="10" t="str">
        <f t="shared" si="58"/>
        <v>/رياضيات/</v>
      </c>
      <c r="Z310" s="10" t="str">
        <f t="shared" si="59"/>
        <v>/علوم/</v>
      </c>
      <c r="AA310" s="10" t="str">
        <f t="shared" si="60"/>
        <v>/تربية فنية/</v>
      </c>
      <c r="AB310" s="10" t="str">
        <f t="shared" si="61"/>
        <v>/حاسب الى/</v>
      </c>
      <c r="AC310" s="10" t="str">
        <f t="shared" si="62"/>
        <v>/مجموع/</v>
      </c>
      <c r="AD310" s="10" t="str">
        <f t="shared" si="63"/>
        <v>/دين/</v>
      </c>
      <c r="AE310" s="13" t="str">
        <f t="shared" si="64"/>
        <v>/عربى/ /انجليزى/ /دراسات/ /رياضيات/ /علوم/ /تربية فنية//حاسب الى//مجموع//دين/</v>
      </c>
      <c r="BF310" s="19">
        <f t="shared" si="53"/>
        <v>1</v>
      </c>
    </row>
    <row r="311" spans="2:58" s="7" customFormat="1" ht="35.1" customHeight="1" thickTop="1" thickBot="1">
      <c r="B311" s="7">
        <v>309</v>
      </c>
      <c r="C311" s="7" t="str">
        <f>عربي!B310</f>
        <v>هدى خالد عبد المولى إبراهيم الشهاوي</v>
      </c>
      <c r="D311" s="7">
        <f>عربي!H310</f>
        <v>0</v>
      </c>
      <c r="E311" s="7" t="str">
        <f>عربي!I310</f>
        <v>دون المستوى</v>
      </c>
      <c r="F311" s="7">
        <f>إنجليزي!H310</f>
        <v>0</v>
      </c>
      <c r="G311" s="7">
        <f>إنجليزي!I310</f>
        <v>0</v>
      </c>
      <c r="H311" s="7">
        <f>دراسات!H310</f>
        <v>0</v>
      </c>
      <c r="I311" s="7">
        <f>دراسات!I310</f>
        <v>0</v>
      </c>
      <c r="J311" s="7">
        <f>رياضيات!I310</f>
        <v>0</v>
      </c>
      <c r="K311" s="7">
        <f>رياضيات!J310</f>
        <v>0</v>
      </c>
      <c r="L311" s="7">
        <f>علوم!I310</f>
        <v>0</v>
      </c>
      <c r="M311" s="7">
        <f>علوم!J310</f>
        <v>0</v>
      </c>
      <c r="N311" s="7">
        <f>فنية!H310</f>
        <v>0</v>
      </c>
      <c r="O311" s="7">
        <f>فنية!I310</f>
        <v>0</v>
      </c>
      <c r="P311" s="7">
        <f>حاسب!I310</f>
        <v>0</v>
      </c>
      <c r="Q311" s="7">
        <f>حاسب!J310</f>
        <v>0</v>
      </c>
      <c r="R311" s="7">
        <f t="shared" si="52"/>
        <v>0</v>
      </c>
      <c r="S311" s="7">
        <f>دين!H310</f>
        <v>0</v>
      </c>
      <c r="T311" s="7">
        <f>دين!I310</f>
        <v>0</v>
      </c>
      <c r="U311" s="14" t="str">
        <f t="shared" si="54"/>
        <v>راسب</v>
      </c>
      <c r="V311" s="10" t="str">
        <f t="shared" si="55"/>
        <v>/عربى/</v>
      </c>
      <c r="W311" s="10" t="str">
        <f t="shared" si="56"/>
        <v>/انجليزى/</v>
      </c>
      <c r="X311" s="10" t="str">
        <f t="shared" si="57"/>
        <v>/دراسات/</v>
      </c>
      <c r="Y311" s="10" t="str">
        <f t="shared" si="58"/>
        <v>/رياضيات/</v>
      </c>
      <c r="Z311" s="10" t="str">
        <f t="shared" si="59"/>
        <v>/علوم/</v>
      </c>
      <c r="AA311" s="10" t="str">
        <f t="shared" si="60"/>
        <v>/تربية فنية/</v>
      </c>
      <c r="AB311" s="10" t="str">
        <f t="shared" si="61"/>
        <v>/حاسب الى/</v>
      </c>
      <c r="AC311" s="10" t="str">
        <f t="shared" si="62"/>
        <v>/مجموع/</v>
      </c>
      <c r="AD311" s="10" t="str">
        <f t="shared" si="63"/>
        <v>/دين/</v>
      </c>
      <c r="AE311" s="13" t="str">
        <f t="shared" si="64"/>
        <v>/عربى/ /انجليزى/ /دراسات/ /رياضيات/ /علوم/ /تربية فنية//حاسب الى//مجموع//دين/</v>
      </c>
      <c r="BF311" s="19">
        <f t="shared" si="53"/>
        <v>1</v>
      </c>
    </row>
    <row r="312" spans="2:58" s="7" customFormat="1" ht="35.1" customHeight="1" thickTop="1" thickBot="1">
      <c r="B312" s="7">
        <v>310</v>
      </c>
      <c r="C312" s="7" t="str">
        <f>عربي!B311</f>
        <v>هدى محمد حسانين عبد ربه</v>
      </c>
      <c r="D312" s="7">
        <f>عربي!H311</f>
        <v>0</v>
      </c>
      <c r="E312" s="7" t="str">
        <f>عربي!I311</f>
        <v>دون المستوى</v>
      </c>
      <c r="F312" s="7">
        <f>إنجليزي!H311</f>
        <v>0</v>
      </c>
      <c r="G312" s="7">
        <f>إنجليزي!I311</f>
        <v>0</v>
      </c>
      <c r="H312" s="7">
        <f>دراسات!H311</f>
        <v>0</v>
      </c>
      <c r="I312" s="7">
        <f>دراسات!I311</f>
        <v>0</v>
      </c>
      <c r="J312" s="7">
        <f>رياضيات!I311</f>
        <v>0</v>
      </c>
      <c r="K312" s="7">
        <f>رياضيات!J311</f>
        <v>0</v>
      </c>
      <c r="L312" s="7">
        <f>علوم!I311</f>
        <v>0</v>
      </c>
      <c r="M312" s="7">
        <f>علوم!J311</f>
        <v>0</v>
      </c>
      <c r="N312" s="7">
        <f>فنية!H311</f>
        <v>0</v>
      </c>
      <c r="O312" s="7">
        <f>فنية!I311</f>
        <v>0</v>
      </c>
      <c r="P312" s="7">
        <f>حاسب!I311</f>
        <v>0</v>
      </c>
      <c r="Q312" s="7">
        <f>حاسب!J311</f>
        <v>0</v>
      </c>
      <c r="R312" s="7">
        <f t="shared" si="52"/>
        <v>0</v>
      </c>
      <c r="S312" s="7">
        <f>دين!H311</f>
        <v>0</v>
      </c>
      <c r="T312" s="7">
        <f>دين!I311</f>
        <v>0</v>
      </c>
      <c r="U312" s="14" t="str">
        <f t="shared" si="54"/>
        <v>راسب</v>
      </c>
      <c r="V312" s="10" t="str">
        <f t="shared" si="55"/>
        <v>/عربى/</v>
      </c>
      <c r="W312" s="10" t="str">
        <f t="shared" si="56"/>
        <v>/انجليزى/</v>
      </c>
      <c r="X312" s="10" t="str">
        <f t="shared" si="57"/>
        <v>/دراسات/</v>
      </c>
      <c r="Y312" s="10" t="str">
        <f t="shared" si="58"/>
        <v>/رياضيات/</v>
      </c>
      <c r="Z312" s="10" t="str">
        <f t="shared" si="59"/>
        <v>/علوم/</v>
      </c>
      <c r="AA312" s="10" t="str">
        <f t="shared" si="60"/>
        <v>/تربية فنية/</v>
      </c>
      <c r="AB312" s="10" t="str">
        <f t="shared" si="61"/>
        <v>/حاسب الى/</v>
      </c>
      <c r="AC312" s="10" t="str">
        <f t="shared" si="62"/>
        <v>/مجموع/</v>
      </c>
      <c r="AD312" s="10" t="str">
        <f t="shared" si="63"/>
        <v>/دين/</v>
      </c>
      <c r="AE312" s="13" t="str">
        <f t="shared" si="64"/>
        <v>/عربى/ /انجليزى/ /دراسات/ /رياضيات/ /علوم/ /تربية فنية//حاسب الى//مجموع//دين/</v>
      </c>
      <c r="BF312" s="19">
        <f t="shared" si="53"/>
        <v>1</v>
      </c>
    </row>
    <row r="313" spans="2:58" s="7" customFormat="1" ht="35.1" customHeight="1" thickTop="1" thickBot="1">
      <c r="B313" s="7">
        <v>311</v>
      </c>
      <c r="C313" s="7" t="str">
        <f>عربي!B312</f>
        <v>هدى ناصر عبد النعيم على ابو النور</v>
      </c>
      <c r="D313" s="7">
        <f>عربي!H312</f>
        <v>0</v>
      </c>
      <c r="E313" s="7" t="str">
        <f>عربي!I312</f>
        <v>دون المستوى</v>
      </c>
      <c r="F313" s="7">
        <f>إنجليزي!H312</f>
        <v>0</v>
      </c>
      <c r="G313" s="7">
        <f>إنجليزي!I312</f>
        <v>0</v>
      </c>
      <c r="H313" s="7">
        <f>دراسات!H312</f>
        <v>0</v>
      </c>
      <c r="I313" s="7">
        <f>دراسات!I312</f>
        <v>0</v>
      </c>
      <c r="J313" s="7">
        <f>رياضيات!I312</f>
        <v>0</v>
      </c>
      <c r="K313" s="7">
        <f>رياضيات!J312</f>
        <v>0</v>
      </c>
      <c r="L313" s="7">
        <f>علوم!I312</f>
        <v>0</v>
      </c>
      <c r="M313" s="7">
        <f>علوم!J312</f>
        <v>0</v>
      </c>
      <c r="N313" s="7">
        <f>فنية!H312</f>
        <v>0</v>
      </c>
      <c r="O313" s="7">
        <f>فنية!I312</f>
        <v>0</v>
      </c>
      <c r="P313" s="7">
        <f>حاسب!I312</f>
        <v>0</v>
      </c>
      <c r="Q313" s="7">
        <f>حاسب!J312</f>
        <v>0</v>
      </c>
      <c r="R313" s="7">
        <f t="shared" si="52"/>
        <v>0</v>
      </c>
      <c r="S313" s="7">
        <f>دين!H312</f>
        <v>0</v>
      </c>
      <c r="T313" s="7">
        <f>دين!I312</f>
        <v>0</v>
      </c>
      <c r="U313" s="14" t="str">
        <f t="shared" si="54"/>
        <v>راسب</v>
      </c>
      <c r="V313" s="10" t="str">
        <f t="shared" si="55"/>
        <v>/عربى/</v>
      </c>
      <c r="W313" s="10" t="str">
        <f t="shared" si="56"/>
        <v>/انجليزى/</v>
      </c>
      <c r="X313" s="10" t="str">
        <f t="shared" si="57"/>
        <v>/دراسات/</v>
      </c>
      <c r="Y313" s="10" t="str">
        <f t="shared" si="58"/>
        <v>/رياضيات/</v>
      </c>
      <c r="Z313" s="10" t="str">
        <f t="shared" si="59"/>
        <v>/علوم/</v>
      </c>
      <c r="AA313" s="10" t="str">
        <f t="shared" si="60"/>
        <v>/تربية فنية/</v>
      </c>
      <c r="AB313" s="10" t="str">
        <f t="shared" si="61"/>
        <v>/حاسب الى/</v>
      </c>
      <c r="AC313" s="10" t="str">
        <f t="shared" si="62"/>
        <v>/مجموع/</v>
      </c>
      <c r="AD313" s="10" t="str">
        <f t="shared" si="63"/>
        <v>/دين/</v>
      </c>
      <c r="AE313" s="13" t="str">
        <f t="shared" si="64"/>
        <v>/عربى/ /انجليزى/ /دراسات/ /رياضيات/ /علوم/ /تربية فنية//حاسب الى//مجموع//دين/</v>
      </c>
      <c r="BF313" s="19">
        <f t="shared" si="53"/>
        <v>1</v>
      </c>
    </row>
    <row r="314" spans="2:58" s="7" customFormat="1" ht="35.1" customHeight="1" thickTop="1" thickBot="1">
      <c r="B314" s="7">
        <v>312</v>
      </c>
      <c r="C314" s="7" t="str">
        <f>عربي!B313</f>
        <v>هدير خالد يسري محمود بيومي</v>
      </c>
      <c r="D314" s="7">
        <f>عربي!H313</f>
        <v>0</v>
      </c>
      <c r="E314" s="7" t="str">
        <f>عربي!I313</f>
        <v>دون المستوى</v>
      </c>
      <c r="F314" s="7">
        <f>إنجليزي!H313</f>
        <v>0</v>
      </c>
      <c r="G314" s="7">
        <f>إنجليزي!I313</f>
        <v>0</v>
      </c>
      <c r="H314" s="7">
        <f>دراسات!H313</f>
        <v>0</v>
      </c>
      <c r="I314" s="7">
        <f>دراسات!I313</f>
        <v>0</v>
      </c>
      <c r="J314" s="7">
        <f>رياضيات!I313</f>
        <v>0</v>
      </c>
      <c r="K314" s="7">
        <f>رياضيات!J313</f>
        <v>0</v>
      </c>
      <c r="L314" s="7">
        <f>علوم!I313</f>
        <v>0</v>
      </c>
      <c r="M314" s="7">
        <f>علوم!J313</f>
        <v>0</v>
      </c>
      <c r="N314" s="7">
        <f>فنية!H313</f>
        <v>0</v>
      </c>
      <c r="O314" s="7">
        <f>فنية!I313</f>
        <v>0</v>
      </c>
      <c r="P314" s="7">
        <f>حاسب!I313</f>
        <v>0</v>
      </c>
      <c r="Q314" s="7">
        <f>حاسب!J313</f>
        <v>0</v>
      </c>
      <c r="R314" s="7">
        <f t="shared" si="52"/>
        <v>0</v>
      </c>
      <c r="S314" s="7">
        <f>دين!H313</f>
        <v>0</v>
      </c>
      <c r="T314" s="7">
        <f>دين!I313</f>
        <v>0</v>
      </c>
      <c r="U314" s="14" t="str">
        <f t="shared" si="54"/>
        <v>راسب</v>
      </c>
      <c r="V314" s="10" t="str">
        <f t="shared" si="55"/>
        <v>/عربى/</v>
      </c>
      <c r="W314" s="10" t="str">
        <f t="shared" si="56"/>
        <v>/انجليزى/</v>
      </c>
      <c r="X314" s="10" t="str">
        <f t="shared" si="57"/>
        <v>/دراسات/</v>
      </c>
      <c r="Y314" s="10" t="str">
        <f t="shared" si="58"/>
        <v>/رياضيات/</v>
      </c>
      <c r="Z314" s="10" t="str">
        <f t="shared" si="59"/>
        <v>/علوم/</v>
      </c>
      <c r="AA314" s="10" t="str">
        <f t="shared" si="60"/>
        <v>/تربية فنية/</v>
      </c>
      <c r="AB314" s="10" t="str">
        <f t="shared" si="61"/>
        <v>/حاسب الى/</v>
      </c>
      <c r="AC314" s="10" t="str">
        <f t="shared" si="62"/>
        <v>/مجموع/</v>
      </c>
      <c r="AD314" s="10" t="str">
        <f t="shared" si="63"/>
        <v>/دين/</v>
      </c>
      <c r="AE314" s="13" t="str">
        <f t="shared" si="64"/>
        <v>/عربى/ /انجليزى/ /دراسات/ /رياضيات/ /علوم/ /تربية فنية//حاسب الى//مجموع//دين/</v>
      </c>
      <c r="BF314" s="19">
        <f t="shared" si="53"/>
        <v>1</v>
      </c>
    </row>
    <row r="315" spans="2:58" s="7" customFormat="1" ht="35.1" customHeight="1" thickTop="1" thickBot="1">
      <c r="B315" s="7">
        <v>313</v>
      </c>
      <c r="C315" s="7" t="str">
        <f>عربي!B314</f>
        <v>هدير فتحي غريب إبراهيم  شبار</v>
      </c>
      <c r="D315" s="7">
        <f>عربي!H314</f>
        <v>0</v>
      </c>
      <c r="E315" s="7" t="str">
        <f>عربي!I314</f>
        <v>دون المستوى</v>
      </c>
      <c r="F315" s="7">
        <f>إنجليزي!H314</f>
        <v>0</v>
      </c>
      <c r="G315" s="7">
        <f>إنجليزي!I314</f>
        <v>0</v>
      </c>
      <c r="H315" s="7">
        <f>دراسات!H314</f>
        <v>0</v>
      </c>
      <c r="I315" s="7">
        <f>دراسات!I314</f>
        <v>0</v>
      </c>
      <c r="J315" s="7">
        <f>رياضيات!I314</f>
        <v>0</v>
      </c>
      <c r="K315" s="7">
        <f>رياضيات!J314</f>
        <v>0</v>
      </c>
      <c r="L315" s="7">
        <f>علوم!I314</f>
        <v>0</v>
      </c>
      <c r="M315" s="7">
        <f>علوم!J314</f>
        <v>0</v>
      </c>
      <c r="N315" s="7">
        <f>فنية!H314</f>
        <v>0</v>
      </c>
      <c r="O315" s="7">
        <f>فنية!I314</f>
        <v>0</v>
      </c>
      <c r="P315" s="7">
        <f>حاسب!I314</f>
        <v>0</v>
      </c>
      <c r="Q315" s="7">
        <f>حاسب!J314</f>
        <v>0</v>
      </c>
      <c r="R315" s="7">
        <f t="shared" si="52"/>
        <v>0</v>
      </c>
      <c r="S315" s="7">
        <f>دين!H314</f>
        <v>0</v>
      </c>
      <c r="T315" s="7">
        <f>دين!I314</f>
        <v>0</v>
      </c>
      <c r="U315" s="14" t="str">
        <f t="shared" si="54"/>
        <v>راسب</v>
      </c>
      <c r="V315" s="10" t="str">
        <f t="shared" si="55"/>
        <v>/عربى/</v>
      </c>
      <c r="W315" s="10" t="str">
        <f t="shared" si="56"/>
        <v>/انجليزى/</v>
      </c>
      <c r="X315" s="10" t="str">
        <f t="shared" si="57"/>
        <v>/دراسات/</v>
      </c>
      <c r="Y315" s="10" t="str">
        <f t="shared" si="58"/>
        <v>/رياضيات/</v>
      </c>
      <c r="Z315" s="10" t="str">
        <f t="shared" si="59"/>
        <v>/علوم/</v>
      </c>
      <c r="AA315" s="10" t="str">
        <f t="shared" si="60"/>
        <v>/تربية فنية/</v>
      </c>
      <c r="AB315" s="10" t="str">
        <f t="shared" si="61"/>
        <v>/حاسب الى/</v>
      </c>
      <c r="AC315" s="10" t="str">
        <f t="shared" si="62"/>
        <v>/مجموع/</v>
      </c>
      <c r="AD315" s="10" t="str">
        <f t="shared" si="63"/>
        <v>/دين/</v>
      </c>
      <c r="AE315" s="13" t="str">
        <f t="shared" si="64"/>
        <v>/عربى/ /انجليزى/ /دراسات/ /رياضيات/ /علوم/ /تربية فنية//حاسب الى//مجموع//دين/</v>
      </c>
      <c r="BF315" s="19">
        <f t="shared" si="53"/>
        <v>1</v>
      </c>
    </row>
    <row r="316" spans="2:58" s="7" customFormat="1" ht="35.1" customHeight="1" thickTop="1" thickBot="1">
      <c r="B316" s="7">
        <v>314</v>
      </c>
      <c r="C316" s="7" t="str">
        <f>عربي!B315</f>
        <v>هدير موسى عمر ابرهيم البساطي</v>
      </c>
      <c r="D316" s="7">
        <f>عربي!H315</f>
        <v>0</v>
      </c>
      <c r="E316" s="7" t="str">
        <f>عربي!I315</f>
        <v>دون المستوى</v>
      </c>
      <c r="F316" s="7">
        <f>إنجليزي!H315</f>
        <v>0</v>
      </c>
      <c r="G316" s="7">
        <f>إنجليزي!I315</f>
        <v>0</v>
      </c>
      <c r="H316" s="7">
        <f>دراسات!H315</f>
        <v>0</v>
      </c>
      <c r="I316" s="7">
        <f>دراسات!I315</f>
        <v>0</v>
      </c>
      <c r="J316" s="7">
        <f>رياضيات!I315</f>
        <v>0</v>
      </c>
      <c r="K316" s="7">
        <f>رياضيات!J315</f>
        <v>0</v>
      </c>
      <c r="L316" s="7">
        <f>علوم!I315</f>
        <v>0</v>
      </c>
      <c r="M316" s="7">
        <f>علوم!J315</f>
        <v>0</v>
      </c>
      <c r="N316" s="7">
        <f>فنية!H315</f>
        <v>0</v>
      </c>
      <c r="O316" s="7">
        <f>فنية!I315</f>
        <v>0</v>
      </c>
      <c r="P316" s="7">
        <f>حاسب!I315</f>
        <v>0</v>
      </c>
      <c r="Q316" s="7">
        <f>حاسب!J315</f>
        <v>0</v>
      </c>
      <c r="R316" s="7">
        <f t="shared" si="52"/>
        <v>0</v>
      </c>
      <c r="S316" s="7">
        <f>دين!H315</f>
        <v>0</v>
      </c>
      <c r="T316" s="7">
        <f>دين!I315</f>
        <v>0</v>
      </c>
      <c r="U316" s="14" t="str">
        <f t="shared" si="54"/>
        <v>راسب</v>
      </c>
      <c r="V316" s="10" t="str">
        <f t="shared" si="55"/>
        <v>/عربى/</v>
      </c>
      <c r="W316" s="10" t="str">
        <f t="shared" si="56"/>
        <v>/انجليزى/</v>
      </c>
      <c r="X316" s="10" t="str">
        <f t="shared" si="57"/>
        <v>/دراسات/</v>
      </c>
      <c r="Y316" s="10" t="str">
        <f t="shared" si="58"/>
        <v>/رياضيات/</v>
      </c>
      <c r="Z316" s="10" t="str">
        <f t="shared" si="59"/>
        <v>/علوم/</v>
      </c>
      <c r="AA316" s="10" t="str">
        <f t="shared" si="60"/>
        <v>/تربية فنية/</v>
      </c>
      <c r="AB316" s="10" t="str">
        <f t="shared" si="61"/>
        <v>/حاسب الى/</v>
      </c>
      <c r="AC316" s="10" t="str">
        <f t="shared" si="62"/>
        <v>/مجموع/</v>
      </c>
      <c r="AD316" s="10" t="str">
        <f t="shared" si="63"/>
        <v>/دين/</v>
      </c>
      <c r="AE316" s="13" t="str">
        <f t="shared" si="64"/>
        <v>/عربى/ /انجليزى/ /دراسات/ /رياضيات/ /علوم/ /تربية فنية//حاسب الى//مجموع//دين/</v>
      </c>
      <c r="BF316" s="19">
        <f t="shared" si="53"/>
        <v>1</v>
      </c>
    </row>
    <row r="317" spans="2:58" s="7" customFormat="1" ht="35.1" customHeight="1" thickTop="1" thickBot="1">
      <c r="B317" s="7">
        <v>315</v>
      </c>
      <c r="C317" s="7" t="str">
        <f>عربي!B316</f>
        <v>همس خالد الظريف محمد الخلعي</v>
      </c>
      <c r="D317" s="7">
        <f>عربي!H316</f>
        <v>0</v>
      </c>
      <c r="E317" s="7" t="str">
        <f>عربي!I316</f>
        <v>دون المستوى</v>
      </c>
      <c r="F317" s="7">
        <f>إنجليزي!H316</f>
        <v>0</v>
      </c>
      <c r="G317" s="7">
        <f>إنجليزي!I316</f>
        <v>0</v>
      </c>
      <c r="H317" s="7">
        <f>دراسات!H316</f>
        <v>0</v>
      </c>
      <c r="I317" s="7">
        <f>دراسات!I316</f>
        <v>0</v>
      </c>
      <c r="J317" s="7">
        <f>رياضيات!I316</f>
        <v>0</v>
      </c>
      <c r="K317" s="7">
        <f>رياضيات!J316</f>
        <v>0</v>
      </c>
      <c r="L317" s="7">
        <f>علوم!I316</f>
        <v>0</v>
      </c>
      <c r="M317" s="7">
        <f>علوم!J316</f>
        <v>0</v>
      </c>
      <c r="N317" s="7">
        <f>فنية!H316</f>
        <v>0</v>
      </c>
      <c r="O317" s="7">
        <f>فنية!I316</f>
        <v>0</v>
      </c>
      <c r="P317" s="7">
        <f>حاسب!I316</f>
        <v>0</v>
      </c>
      <c r="Q317" s="7">
        <f>حاسب!J316</f>
        <v>0</v>
      </c>
      <c r="R317" s="7">
        <f t="shared" si="52"/>
        <v>0</v>
      </c>
      <c r="S317" s="7">
        <f>دين!H316</f>
        <v>0</v>
      </c>
      <c r="T317" s="7">
        <f>دين!I316</f>
        <v>0</v>
      </c>
      <c r="U317" s="14" t="str">
        <f t="shared" si="54"/>
        <v>راسب</v>
      </c>
      <c r="V317" s="10" t="str">
        <f t="shared" si="55"/>
        <v>/عربى/</v>
      </c>
      <c r="W317" s="10" t="str">
        <f t="shared" si="56"/>
        <v>/انجليزى/</v>
      </c>
      <c r="X317" s="10" t="str">
        <f t="shared" si="57"/>
        <v>/دراسات/</v>
      </c>
      <c r="Y317" s="10" t="str">
        <f t="shared" si="58"/>
        <v>/رياضيات/</v>
      </c>
      <c r="Z317" s="10" t="str">
        <f t="shared" si="59"/>
        <v>/علوم/</v>
      </c>
      <c r="AA317" s="10" t="str">
        <f t="shared" si="60"/>
        <v>/تربية فنية/</v>
      </c>
      <c r="AB317" s="10" t="str">
        <f t="shared" si="61"/>
        <v>/حاسب الى/</v>
      </c>
      <c r="AC317" s="10" t="str">
        <f t="shared" si="62"/>
        <v>/مجموع/</v>
      </c>
      <c r="AD317" s="10" t="str">
        <f t="shared" si="63"/>
        <v>/دين/</v>
      </c>
      <c r="AE317" s="13" t="str">
        <f t="shared" si="64"/>
        <v>/عربى/ /انجليزى/ /دراسات/ /رياضيات/ /علوم/ /تربية فنية//حاسب الى//مجموع//دين/</v>
      </c>
      <c r="BF317" s="19">
        <f t="shared" si="53"/>
        <v>1</v>
      </c>
    </row>
    <row r="318" spans="2:58" s="7" customFormat="1" ht="35.1" customHeight="1" thickTop="1" thickBot="1">
      <c r="B318" s="7">
        <v>316</v>
      </c>
      <c r="C318" s="7" t="str">
        <f>عربي!B317</f>
        <v>هناء السيد إبراهيم إبراهيم أبو الهوى</v>
      </c>
      <c r="D318" s="7">
        <f>عربي!H317</f>
        <v>0</v>
      </c>
      <c r="E318" s="7" t="str">
        <f>عربي!I317</f>
        <v>دون المستوى</v>
      </c>
      <c r="F318" s="7">
        <f>إنجليزي!H317</f>
        <v>0</v>
      </c>
      <c r="G318" s="7">
        <f>إنجليزي!I317</f>
        <v>0</v>
      </c>
      <c r="H318" s="7">
        <f>دراسات!H317</f>
        <v>0</v>
      </c>
      <c r="I318" s="7">
        <f>دراسات!I317</f>
        <v>0</v>
      </c>
      <c r="J318" s="7">
        <f>رياضيات!I317</f>
        <v>0</v>
      </c>
      <c r="K318" s="7">
        <f>رياضيات!J317</f>
        <v>0</v>
      </c>
      <c r="L318" s="7">
        <f>علوم!I317</f>
        <v>0</v>
      </c>
      <c r="M318" s="7">
        <f>علوم!J317</f>
        <v>0</v>
      </c>
      <c r="N318" s="7">
        <f>فنية!H317</f>
        <v>0</v>
      </c>
      <c r="O318" s="7">
        <f>فنية!I317</f>
        <v>0</v>
      </c>
      <c r="P318" s="7">
        <f>حاسب!I317</f>
        <v>0</v>
      </c>
      <c r="Q318" s="7">
        <f>حاسب!J317</f>
        <v>0</v>
      </c>
      <c r="R318" s="7">
        <f t="shared" si="52"/>
        <v>0</v>
      </c>
      <c r="S318" s="7">
        <f>دين!H317</f>
        <v>0</v>
      </c>
      <c r="T318" s="7">
        <f>دين!I317</f>
        <v>0</v>
      </c>
      <c r="U318" s="14" t="str">
        <f t="shared" si="54"/>
        <v>راسب</v>
      </c>
      <c r="V318" s="10" t="str">
        <f t="shared" si="55"/>
        <v>/عربى/</v>
      </c>
      <c r="W318" s="10" t="str">
        <f t="shared" si="56"/>
        <v>/انجليزى/</v>
      </c>
      <c r="X318" s="10" t="str">
        <f t="shared" si="57"/>
        <v>/دراسات/</v>
      </c>
      <c r="Y318" s="10" t="str">
        <f t="shared" si="58"/>
        <v>/رياضيات/</v>
      </c>
      <c r="Z318" s="10" t="str">
        <f t="shared" si="59"/>
        <v>/علوم/</v>
      </c>
      <c r="AA318" s="10" t="str">
        <f t="shared" si="60"/>
        <v>/تربية فنية/</v>
      </c>
      <c r="AB318" s="10" t="str">
        <f t="shared" si="61"/>
        <v>/حاسب الى/</v>
      </c>
      <c r="AC318" s="10" t="str">
        <f t="shared" si="62"/>
        <v>/مجموع/</v>
      </c>
      <c r="AD318" s="10" t="str">
        <f t="shared" si="63"/>
        <v>/دين/</v>
      </c>
      <c r="AE318" s="13" t="str">
        <f t="shared" si="64"/>
        <v>/عربى/ /انجليزى/ /دراسات/ /رياضيات/ /علوم/ /تربية فنية//حاسب الى//مجموع//دين/</v>
      </c>
      <c r="BF318" s="19">
        <f t="shared" si="53"/>
        <v>1</v>
      </c>
    </row>
    <row r="319" spans="2:58" s="7" customFormat="1" ht="35.1" customHeight="1" thickTop="1" thickBot="1">
      <c r="B319" s="7">
        <v>317</v>
      </c>
      <c r="C319" s="7" t="str">
        <f>عربي!B318</f>
        <v>هند السعيد حسين المرسي</v>
      </c>
      <c r="D319" s="7">
        <f>عربي!H318</f>
        <v>0</v>
      </c>
      <c r="E319" s="7" t="str">
        <f>عربي!I318</f>
        <v>دون المستوى</v>
      </c>
      <c r="F319" s="7">
        <f>إنجليزي!H318</f>
        <v>0</v>
      </c>
      <c r="G319" s="7">
        <f>إنجليزي!I318</f>
        <v>0</v>
      </c>
      <c r="H319" s="7">
        <f>دراسات!H318</f>
        <v>0</v>
      </c>
      <c r="I319" s="7">
        <f>دراسات!I318</f>
        <v>0</v>
      </c>
      <c r="J319" s="7">
        <f>رياضيات!I318</f>
        <v>0</v>
      </c>
      <c r="K319" s="7">
        <f>رياضيات!J318</f>
        <v>0</v>
      </c>
      <c r="L319" s="7">
        <f>علوم!I318</f>
        <v>0</v>
      </c>
      <c r="M319" s="7">
        <f>علوم!J318</f>
        <v>0</v>
      </c>
      <c r="N319" s="7">
        <f>فنية!H318</f>
        <v>0</v>
      </c>
      <c r="O319" s="7">
        <f>فنية!I318</f>
        <v>0</v>
      </c>
      <c r="P319" s="7">
        <f>حاسب!I318</f>
        <v>0</v>
      </c>
      <c r="Q319" s="7">
        <f>حاسب!J318</f>
        <v>0</v>
      </c>
      <c r="R319" s="7">
        <f t="shared" si="52"/>
        <v>0</v>
      </c>
      <c r="S319" s="7">
        <f>دين!H318</f>
        <v>0</v>
      </c>
      <c r="T319" s="7">
        <f>دين!I318</f>
        <v>0</v>
      </c>
      <c r="U319" s="14" t="str">
        <f t="shared" si="54"/>
        <v>راسب</v>
      </c>
      <c r="V319" s="10" t="str">
        <f t="shared" si="55"/>
        <v>/عربى/</v>
      </c>
      <c r="W319" s="10" t="str">
        <f t="shared" si="56"/>
        <v>/انجليزى/</v>
      </c>
      <c r="X319" s="10" t="str">
        <f t="shared" si="57"/>
        <v>/دراسات/</v>
      </c>
      <c r="Y319" s="10" t="str">
        <f t="shared" si="58"/>
        <v>/رياضيات/</v>
      </c>
      <c r="Z319" s="10" t="str">
        <f t="shared" si="59"/>
        <v>/علوم/</v>
      </c>
      <c r="AA319" s="10" t="str">
        <f t="shared" si="60"/>
        <v>/تربية فنية/</v>
      </c>
      <c r="AB319" s="10" t="str">
        <f t="shared" si="61"/>
        <v>/حاسب الى/</v>
      </c>
      <c r="AC319" s="10" t="str">
        <f t="shared" si="62"/>
        <v>/مجموع/</v>
      </c>
      <c r="AD319" s="10" t="str">
        <f t="shared" si="63"/>
        <v>/دين/</v>
      </c>
      <c r="AE319" s="13" t="str">
        <f t="shared" si="64"/>
        <v>/عربى/ /انجليزى/ /دراسات/ /رياضيات/ /علوم/ /تربية فنية//حاسب الى//مجموع//دين/</v>
      </c>
      <c r="BF319" s="19">
        <f t="shared" si="53"/>
        <v>1</v>
      </c>
    </row>
    <row r="320" spans="2:58" s="7" customFormat="1" ht="35.1" customHeight="1" thickTop="1" thickBot="1">
      <c r="B320" s="7">
        <v>318</v>
      </c>
      <c r="C320" s="7" t="str">
        <f>عربي!B319</f>
        <v>هيام ايمن على حامد حنورة</v>
      </c>
      <c r="D320" s="7">
        <f>عربي!H319</f>
        <v>0</v>
      </c>
      <c r="E320" s="7" t="str">
        <f>عربي!I319</f>
        <v>دون المستوى</v>
      </c>
      <c r="F320" s="7">
        <f>إنجليزي!H319</f>
        <v>0</v>
      </c>
      <c r="G320" s="7">
        <f>إنجليزي!I319</f>
        <v>0</v>
      </c>
      <c r="H320" s="7">
        <f>دراسات!H319</f>
        <v>0</v>
      </c>
      <c r="I320" s="7">
        <f>دراسات!I319</f>
        <v>0</v>
      </c>
      <c r="J320" s="7">
        <f>رياضيات!I319</f>
        <v>0</v>
      </c>
      <c r="K320" s="7">
        <f>رياضيات!J319</f>
        <v>0</v>
      </c>
      <c r="L320" s="7">
        <f>علوم!I319</f>
        <v>0</v>
      </c>
      <c r="M320" s="7">
        <f>علوم!J319</f>
        <v>0</v>
      </c>
      <c r="N320" s="7">
        <f>فنية!H319</f>
        <v>0</v>
      </c>
      <c r="O320" s="7">
        <f>فنية!I319</f>
        <v>0</v>
      </c>
      <c r="P320" s="7">
        <f>حاسب!I319</f>
        <v>0</v>
      </c>
      <c r="Q320" s="7">
        <f>حاسب!J319</f>
        <v>0</v>
      </c>
      <c r="R320" s="7">
        <f t="shared" si="52"/>
        <v>0</v>
      </c>
      <c r="S320" s="7">
        <f>دين!H319</f>
        <v>0</v>
      </c>
      <c r="T320" s="7">
        <f>دين!I319</f>
        <v>0</v>
      </c>
      <c r="U320" s="14" t="str">
        <f t="shared" si="54"/>
        <v>راسب</v>
      </c>
      <c r="V320" s="10" t="str">
        <f t="shared" si="55"/>
        <v>/عربى/</v>
      </c>
      <c r="W320" s="10" t="str">
        <f t="shared" si="56"/>
        <v>/انجليزى/</v>
      </c>
      <c r="X320" s="10" t="str">
        <f t="shared" si="57"/>
        <v>/دراسات/</v>
      </c>
      <c r="Y320" s="10" t="str">
        <f t="shared" si="58"/>
        <v>/رياضيات/</v>
      </c>
      <c r="Z320" s="10" t="str">
        <f t="shared" si="59"/>
        <v>/علوم/</v>
      </c>
      <c r="AA320" s="10" t="str">
        <f t="shared" si="60"/>
        <v>/تربية فنية/</v>
      </c>
      <c r="AB320" s="10" t="str">
        <f t="shared" si="61"/>
        <v>/حاسب الى/</v>
      </c>
      <c r="AC320" s="10" t="str">
        <f t="shared" si="62"/>
        <v>/مجموع/</v>
      </c>
      <c r="AD320" s="10" t="str">
        <f t="shared" si="63"/>
        <v>/دين/</v>
      </c>
      <c r="AE320" s="13" t="str">
        <f t="shared" si="64"/>
        <v>/عربى/ /انجليزى/ /دراسات/ /رياضيات/ /علوم/ /تربية فنية//حاسب الى//مجموع//دين/</v>
      </c>
      <c r="BF320" s="19">
        <f t="shared" si="53"/>
        <v>1</v>
      </c>
    </row>
    <row r="321" spans="2:58" s="7" customFormat="1" ht="35.1" customHeight="1" thickTop="1" thickBot="1">
      <c r="B321" s="7">
        <v>319</v>
      </c>
      <c r="C321" s="7" t="str">
        <f>عربي!B320</f>
        <v>وفاء أحمد محمد عبد الجليل جلو</v>
      </c>
      <c r="D321" s="7">
        <f>عربي!H320</f>
        <v>0</v>
      </c>
      <c r="E321" s="7" t="str">
        <f>عربي!I320</f>
        <v>دون المستوى</v>
      </c>
      <c r="F321" s="7">
        <f>إنجليزي!H320</f>
        <v>0</v>
      </c>
      <c r="G321" s="7">
        <f>إنجليزي!I320</f>
        <v>0</v>
      </c>
      <c r="H321" s="7">
        <f>دراسات!H320</f>
        <v>0</v>
      </c>
      <c r="I321" s="7">
        <f>دراسات!I320</f>
        <v>0</v>
      </c>
      <c r="J321" s="7">
        <f>رياضيات!I320</f>
        <v>0</v>
      </c>
      <c r="K321" s="7">
        <f>رياضيات!J320</f>
        <v>0</v>
      </c>
      <c r="L321" s="7">
        <f>علوم!I320</f>
        <v>0</v>
      </c>
      <c r="M321" s="7">
        <f>علوم!J320</f>
        <v>0</v>
      </c>
      <c r="N321" s="7">
        <f>فنية!H320</f>
        <v>0</v>
      </c>
      <c r="O321" s="7">
        <f>فنية!I320</f>
        <v>0</v>
      </c>
      <c r="P321" s="7">
        <f>حاسب!I320</f>
        <v>0</v>
      </c>
      <c r="Q321" s="7">
        <f>حاسب!J320</f>
        <v>0</v>
      </c>
      <c r="R321" s="7">
        <f t="shared" si="52"/>
        <v>0</v>
      </c>
      <c r="S321" s="7">
        <f>دين!H320</f>
        <v>0</v>
      </c>
      <c r="T321" s="7">
        <f>دين!I320</f>
        <v>0</v>
      </c>
      <c r="U321" s="14" t="str">
        <f t="shared" si="54"/>
        <v>راسب</v>
      </c>
      <c r="V321" s="10" t="str">
        <f t="shared" si="55"/>
        <v>/عربى/</v>
      </c>
      <c r="W321" s="10" t="str">
        <f t="shared" si="56"/>
        <v>/انجليزى/</v>
      </c>
      <c r="X321" s="10" t="str">
        <f t="shared" si="57"/>
        <v>/دراسات/</v>
      </c>
      <c r="Y321" s="10" t="str">
        <f t="shared" si="58"/>
        <v>/رياضيات/</v>
      </c>
      <c r="Z321" s="10" t="str">
        <f t="shared" si="59"/>
        <v>/علوم/</v>
      </c>
      <c r="AA321" s="10" t="str">
        <f t="shared" si="60"/>
        <v>/تربية فنية/</v>
      </c>
      <c r="AB321" s="10" t="str">
        <f t="shared" si="61"/>
        <v>/حاسب الى/</v>
      </c>
      <c r="AC321" s="10" t="str">
        <f t="shared" si="62"/>
        <v>/مجموع/</v>
      </c>
      <c r="AD321" s="10" t="str">
        <f t="shared" si="63"/>
        <v>/دين/</v>
      </c>
      <c r="AE321" s="13" t="str">
        <f t="shared" si="64"/>
        <v>/عربى/ /انجليزى/ /دراسات/ /رياضيات/ /علوم/ /تربية فنية//حاسب الى//مجموع//دين/</v>
      </c>
      <c r="BF321" s="19">
        <f t="shared" si="53"/>
        <v>1</v>
      </c>
    </row>
    <row r="322" spans="2:58" s="7" customFormat="1" ht="35.1" customHeight="1" thickTop="1" thickBot="1">
      <c r="B322" s="7">
        <v>320</v>
      </c>
      <c r="C322" s="7" t="str">
        <f>عربي!B321</f>
        <v>وفاء حسن أحمد محمد مهنا</v>
      </c>
      <c r="D322" s="7">
        <f>عربي!H321</f>
        <v>0</v>
      </c>
      <c r="E322" s="7" t="str">
        <f>عربي!I321</f>
        <v>دون المستوى</v>
      </c>
      <c r="F322" s="7">
        <f>إنجليزي!H321</f>
        <v>0</v>
      </c>
      <c r="G322" s="7">
        <f>إنجليزي!I321</f>
        <v>0</v>
      </c>
      <c r="H322" s="7">
        <f>دراسات!H321</f>
        <v>0</v>
      </c>
      <c r="I322" s="7">
        <f>دراسات!I321</f>
        <v>0</v>
      </c>
      <c r="J322" s="7">
        <f>رياضيات!I321</f>
        <v>0</v>
      </c>
      <c r="K322" s="7">
        <f>رياضيات!J321</f>
        <v>0</v>
      </c>
      <c r="L322" s="7">
        <f>علوم!I321</f>
        <v>0</v>
      </c>
      <c r="M322" s="7">
        <f>علوم!J321</f>
        <v>0</v>
      </c>
      <c r="N322" s="7">
        <f>فنية!H321</f>
        <v>0</v>
      </c>
      <c r="O322" s="7">
        <f>فنية!I321</f>
        <v>0</v>
      </c>
      <c r="P322" s="7">
        <f>حاسب!I321</f>
        <v>0</v>
      </c>
      <c r="Q322" s="7">
        <f>حاسب!J321</f>
        <v>0</v>
      </c>
      <c r="R322" s="7">
        <f t="shared" si="52"/>
        <v>0</v>
      </c>
      <c r="S322" s="7">
        <f>دين!H321</f>
        <v>0</v>
      </c>
      <c r="T322" s="7">
        <f>دين!I321</f>
        <v>0</v>
      </c>
      <c r="U322" s="14" t="str">
        <f t="shared" si="54"/>
        <v>راسب</v>
      </c>
      <c r="V322" s="10" t="str">
        <f t="shared" si="55"/>
        <v>/عربى/</v>
      </c>
      <c r="W322" s="10" t="str">
        <f t="shared" si="56"/>
        <v>/انجليزى/</v>
      </c>
      <c r="X322" s="10" t="str">
        <f t="shared" si="57"/>
        <v>/دراسات/</v>
      </c>
      <c r="Y322" s="10" t="str">
        <f t="shared" si="58"/>
        <v>/رياضيات/</v>
      </c>
      <c r="Z322" s="10" t="str">
        <f t="shared" si="59"/>
        <v>/علوم/</v>
      </c>
      <c r="AA322" s="10" t="str">
        <f t="shared" si="60"/>
        <v>/تربية فنية/</v>
      </c>
      <c r="AB322" s="10" t="str">
        <f t="shared" si="61"/>
        <v>/حاسب الى/</v>
      </c>
      <c r="AC322" s="10" t="str">
        <f t="shared" si="62"/>
        <v>/مجموع/</v>
      </c>
      <c r="AD322" s="10" t="str">
        <f t="shared" si="63"/>
        <v>/دين/</v>
      </c>
      <c r="AE322" s="13" t="str">
        <f t="shared" si="64"/>
        <v>/عربى/ /انجليزى/ /دراسات/ /رياضيات/ /علوم/ /تربية فنية//حاسب الى//مجموع//دين/</v>
      </c>
      <c r="BF322" s="19">
        <f t="shared" si="53"/>
        <v>1</v>
      </c>
    </row>
    <row r="323" spans="2:58" s="7" customFormat="1" ht="35.1" customHeight="1" thickTop="1" thickBot="1">
      <c r="B323" s="7">
        <v>321</v>
      </c>
      <c r="C323" s="7" t="str">
        <f>عربي!B322</f>
        <v>وفاء رزق فتحي عبد العزيز عبده موافي</v>
      </c>
      <c r="D323" s="7">
        <f>عربي!H322</f>
        <v>0</v>
      </c>
      <c r="E323" s="7" t="str">
        <f>عربي!I322</f>
        <v>دون المستوى</v>
      </c>
      <c r="F323" s="7">
        <f>إنجليزي!H322</f>
        <v>0</v>
      </c>
      <c r="G323" s="7">
        <f>إنجليزي!I322</f>
        <v>0</v>
      </c>
      <c r="H323" s="7">
        <f>دراسات!H322</f>
        <v>0</v>
      </c>
      <c r="I323" s="7">
        <f>دراسات!I322</f>
        <v>0</v>
      </c>
      <c r="J323" s="7">
        <f>رياضيات!I322</f>
        <v>0</v>
      </c>
      <c r="K323" s="7">
        <f>رياضيات!J322</f>
        <v>0</v>
      </c>
      <c r="L323" s="7">
        <f>علوم!I322</f>
        <v>0</v>
      </c>
      <c r="M323" s="7">
        <f>علوم!J322</f>
        <v>0</v>
      </c>
      <c r="N323" s="7">
        <f>فنية!H322</f>
        <v>0</v>
      </c>
      <c r="O323" s="7">
        <f>فنية!I322</f>
        <v>0</v>
      </c>
      <c r="P323" s="7">
        <f>حاسب!I322</f>
        <v>0</v>
      </c>
      <c r="Q323" s="7">
        <f>حاسب!J322</f>
        <v>0</v>
      </c>
      <c r="R323" s="7">
        <f t="shared" ref="R323:R371" si="65">SUM(P323,N323,L323,J323,H323,F323,D323)</f>
        <v>0</v>
      </c>
      <c r="S323" s="7">
        <f>دين!H322</f>
        <v>0</v>
      </c>
      <c r="T323" s="7">
        <f>دين!I322</f>
        <v>0</v>
      </c>
      <c r="U323" s="14" t="str">
        <f t="shared" si="54"/>
        <v>راسب</v>
      </c>
      <c r="V323" s="10" t="str">
        <f t="shared" si="55"/>
        <v>/عربى/</v>
      </c>
      <c r="W323" s="10" t="str">
        <f t="shared" si="56"/>
        <v>/انجليزى/</v>
      </c>
      <c r="X323" s="10" t="str">
        <f t="shared" si="57"/>
        <v>/دراسات/</v>
      </c>
      <c r="Y323" s="10" t="str">
        <f t="shared" si="58"/>
        <v>/رياضيات/</v>
      </c>
      <c r="Z323" s="10" t="str">
        <f t="shared" si="59"/>
        <v>/علوم/</v>
      </c>
      <c r="AA323" s="10" t="str">
        <f t="shared" si="60"/>
        <v>/تربية فنية/</v>
      </c>
      <c r="AB323" s="10" t="str">
        <f t="shared" si="61"/>
        <v>/حاسب الى/</v>
      </c>
      <c r="AC323" s="10" t="str">
        <f t="shared" si="62"/>
        <v>/مجموع/</v>
      </c>
      <c r="AD323" s="10" t="str">
        <f t="shared" si="63"/>
        <v>/دين/</v>
      </c>
      <c r="AE323" s="13" t="str">
        <f t="shared" si="64"/>
        <v>/عربى/ /انجليزى/ /دراسات/ /رياضيات/ /علوم/ /تربية فنية//حاسب الى//مجموع//دين/</v>
      </c>
      <c r="BF323" s="19">
        <f t="shared" ref="BF323:BF371" si="66">IF(U323="","",IF(U323="راسب",1,IF(AL323="",2)))</f>
        <v>1</v>
      </c>
    </row>
    <row r="324" spans="2:58" s="7" customFormat="1" ht="35.1" customHeight="1" thickTop="1" thickBot="1">
      <c r="B324" s="7">
        <v>322</v>
      </c>
      <c r="C324" s="7" t="str">
        <f>عربي!B323</f>
        <v>وفاء طارق جابر الغبور</v>
      </c>
      <c r="D324" s="7">
        <f>عربي!H323</f>
        <v>0</v>
      </c>
      <c r="E324" s="7" t="str">
        <f>عربي!I323</f>
        <v>دون المستوى</v>
      </c>
      <c r="F324" s="7">
        <f>إنجليزي!H323</f>
        <v>0</v>
      </c>
      <c r="G324" s="7">
        <f>إنجليزي!I323</f>
        <v>0</v>
      </c>
      <c r="H324" s="7">
        <f>دراسات!H323</f>
        <v>0</v>
      </c>
      <c r="I324" s="7">
        <f>دراسات!I323</f>
        <v>0</v>
      </c>
      <c r="J324" s="7">
        <f>رياضيات!I323</f>
        <v>0</v>
      </c>
      <c r="K324" s="7">
        <f>رياضيات!J323</f>
        <v>0</v>
      </c>
      <c r="L324" s="7">
        <f>علوم!I323</f>
        <v>0</v>
      </c>
      <c r="M324" s="7">
        <f>علوم!J323</f>
        <v>0</v>
      </c>
      <c r="N324" s="7">
        <f>فنية!H323</f>
        <v>0</v>
      </c>
      <c r="O324" s="7">
        <f>فنية!I323</f>
        <v>0</v>
      </c>
      <c r="P324" s="7">
        <f>حاسب!I323</f>
        <v>0</v>
      </c>
      <c r="Q324" s="7">
        <f>حاسب!J323</f>
        <v>0</v>
      </c>
      <c r="R324" s="7">
        <f t="shared" si="65"/>
        <v>0</v>
      </c>
      <c r="S324" s="7">
        <f>دين!H323</f>
        <v>0</v>
      </c>
      <c r="T324" s="7">
        <f>دين!I323</f>
        <v>0</v>
      </c>
      <c r="U324" s="14" t="str">
        <f t="shared" ref="U324:U371" si="67">IF(C324="","",IF(COUNTBLANK(V324:AD324)&lt;9,"راسب","ناجح"))</f>
        <v>راسب</v>
      </c>
      <c r="V324" s="10" t="str">
        <f t="shared" ref="V324:V371" si="68">IF(D324="","",IF(OR(D324&lt;50,D324="غ",D324="غ"),"/عربى/",""))</f>
        <v>/عربى/</v>
      </c>
      <c r="W324" s="10" t="str">
        <f t="shared" ref="W324:W371" si="69">IF(F324="","",IF(OR(F324&lt;50,E324="غ",F324="غ"),"/انجليزى/",""))</f>
        <v>/انجليزى/</v>
      </c>
      <c r="X324" s="10" t="str">
        <f t="shared" ref="X324:X371" si="70">IF(H324="","",IF(OR(H324&lt;50,I324="غ",H324="غ"),"/دراسات/",""))</f>
        <v>/دراسات/</v>
      </c>
      <c r="Y324" s="10" t="str">
        <f t="shared" ref="Y324:Y371" si="71">IF(J324="","",IF(OR(J324&lt;50,K324="غ",J324="غ"),"/رياضيات/",""))</f>
        <v>/رياضيات/</v>
      </c>
      <c r="Z324" s="10" t="str">
        <f t="shared" ref="Z324:Z371" si="72">IF(L324="","",IF(OR(L324&lt;50,M324="غ",L324="غ"),"/علوم/",""))</f>
        <v>/علوم/</v>
      </c>
      <c r="AA324" s="10" t="str">
        <f t="shared" ref="AA324:AA371" si="73">IF(N324="","",IF(OR(N324&lt;50,O324="غ",N324="غ"),"/تربية فنية/",""))</f>
        <v>/تربية فنية/</v>
      </c>
      <c r="AB324" s="10" t="str">
        <f t="shared" ref="AB324:AB371" si="74">IF(P324="","",IF(OR(P324&lt;50,Q324="غ",P324="غ"),"/حاسب الى/",""))</f>
        <v>/حاسب الى/</v>
      </c>
      <c r="AC324" s="10" t="str">
        <f t="shared" ref="AC324:AC371" si="75">IF(R324="","",IF(OR(R324&lt;350,R324="غ",R324="غ"),"/مجموع/",""))</f>
        <v>/مجموع/</v>
      </c>
      <c r="AD324" s="10" t="str">
        <f t="shared" ref="AD324:AD371" si="76">IF(S324="","",IF(OR(S324&lt;50,T324="دون المستوى",S324="غ"),"/دين/",""))</f>
        <v>/دين/</v>
      </c>
      <c r="AE324" s="13" t="str">
        <f t="shared" ref="AE324:AE371" si="77">IF(C324="","",V324&amp;" "&amp;W324&amp;" "&amp;X324&amp;" "&amp;Y324&amp;" "&amp;Z324&amp;" "&amp;AA324&amp;AB324&amp;""&amp;AC324&amp;""&amp;AD324&amp;"")</f>
        <v>/عربى/ /انجليزى/ /دراسات/ /رياضيات/ /علوم/ /تربية فنية//حاسب الى//مجموع//دين/</v>
      </c>
      <c r="BF324" s="19">
        <f t="shared" si="66"/>
        <v>1</v>
      </c>
    </row>
    <row r="325" spans="2:58" s="7" customFormat="1" ht="35.1" customHeight="1" thickTop="1" thickBot="1">
      <c r="B325" s="7">
        <v>323</v>
      </c>
      <c r="C325" s="7" t="str">
        <f>عربي!B324</f>
        <v>ولاء أحمد محمود بيومي</v>
      </c>
      <c r="D325" s="7">
        <f>عربي!H324</f>
        <v>0</v>
      </c>
      <c r="E325" s="7" t="str">
        <f>عربي!I324</f>
        <v>دون المستوى</v>
      </c>
      <c r="F325" s="7">
        <f>إنجليزي!H324</f>
        <v>0</v>
      </c>
      <c r="G325" s="7">
        <f>إنجليزي!I324</f>
        <v>0</v>
      </c>
      <c r="H325" s="7">
        <f>دراسات!H324</f>
        <v>0</v>
      </c>
      <c r="I325" s="7">
        <f>دراسات!I324</f>
        <v>0</v>
      </c>
      <c r="J325" s="7">
        <f>رياضيات!I324</f>
        <v>0</v>
      </c>
      <c r="K325" s="7">
        <f>رياضيات!J324</f>
        <v>0</v>
      </c>
      <c r="L325" s="7">
        <f>علوم!I324</f>
        <v>0</v>
      </c>
      <c r="M325" s="7">
        <f>علوم!J324</f>
        <v>0</v>
      </c>
      <c r="N325" s="7">
        <f>فنية!H324</f>
        <v>0</v>
      </c>
      <c r="O325" s="7">
        <f>فنية!I324</f>
        <v>0</v>
      </c>
      <c r="P325" s="7">
        <f>حاسب!I324</f>
        <v>0</v>
      </c>
      <c r="Q325" s="7">
        <f>حاسب!J324</f>
        <v>0</v>
      </c>
      <c r="R325" s="7">
        <f t="shared" si="65"/>
        <v>0</v>
      </c>
      <c r="S325" s="7">
        <f>دين!H324</f>
        <v>0</v>
      </c>
      <c r="T325" s="7">
        <f>دين!I324</f>
        <v>0</v>
      </c>
      <c r="U325" s="14" t="str">
        <f t="shared" si="67"/>
        <v>راسب</v>
      </c>
      <c r="V325" s="10" t="str">
        <f t="shared" si="68"/>
        <v>/عربى/</v>
      </c>
      <c r="W325" s="10" t="str">
        <f t="shared" si="69"/>
        <v>/انجليزى/</v>
      </c>
      <c r="X325" s="10" t="str">
        <f t="shared" si="70"/>
        <v>/دراسات/</v>
      </c>
      <c r="Y325" s="10" t="str">
        <f t="shared" si="71"/>
        <v>/رياضيات/</v>
      </c>
      <c r="Z325" s="10" t="str">
        <f t="shared" si="72"/>
        <v>/علوم/</v>
      </c>
      <c r="AA325" s="10" t="str">
        <f t="shared" si="73"/>
        <v>/تربية فنية/</v>
      </c>
      <c r="AB325" s="10" t="str">
        <f t="shared" si="74"/>
        <v>/حاسب الى/</v>
      </c>
      <c r="AC325" s="10" t="str">
        <f t="shared" si="75"/>
        <v>/مجموع/</v>
      </c>
      <c r="AD325" s="10" t="str">
        <f t="shared" si="76"/>
        <v>/دين/</v>
      </c>
      <c r="AE325" s="13" t="str">
        <f t="shared" si="77"/>
        <v>/عربى/ /انجليزى/ /دراسات/ /رياضيات/ /علوم/ /تربية فنية//حاسب الى//مجموع//دين/</v>
      </c>
      <c r="BF325" s="19">
        <f t="shared" si="66"/>
        <v>1</v>
      </c>
    </row>
    <row r="326" spans="2:58" s="7" customFormat="1" ht="35.1" customHeight="1" thickTop="1" thickBot="1">
      <c r="B326" s="7">
        <v>324</v>
      </c>
      <c r="C326" s="7" t="str">
        <f>عربي!B325</f>
        <v>يارا سامي محمد على سلامه</v>
      </c>
      <c r="D326" s="7">
        <f>عربي!H325</f>
        <v>0</v>
      </c>
      <c r="E326" s="7" t="str">
        <f>عربي!I325</f>
        <v>دون المستوى</v>
      </c>
      <c r="F326" s="7">
        <f>إنجليزي!H325</f>
        <v>0</v>
      </c>
      <c r="G326" s="7">
        <f>إنجليزي!I325</f>
        <v>0</v>
      </c>
      <c r="H326" s="7">
        <f>دراسات!H325</f>
        <v>0</v>
      </c>
      <c r="I326" s="7">
        <f>دراسات!I325</f>
        <v>0</v>
      </c>
      <c r="J326" s="7">
        <f>رياضيات!I325</f>
        <v>0</v>
      </c>
      <c r="K326" s="7">
        <f>رياضيات!J325</f>
        <v>0</v>
      </c>
      <c r="L326" s="7">
        <f>علوم!I325</f>
        <v>0</v>
      </c>
      <c r="M326" s="7">
        <f>علوم!J325</f>
        <v>0</v>
      </c>
      <c r="N326" s="7">
        <f>فنية!H325</f>
        <v>0</v>
      </c>
      <c r="O326" s="7">
        <f>فنية!I325</f>
        <v>0</v>
      </c>
      <c r="P326" s="7">
        <f>حاسب!I325</f>
        <v>0</v>
      </c>
      <c r="Q326" s="7">
        <f>حاسب!J325</f>
        <v>0</v>
      </c>
      <c r="R326" s="7">
        <f t="shared" si="65"/>
        <v>0</v>
      </c>
      <c r="S326" s="7">
        <f>دين!H325</f>
        <v>0</v>
      </c>
      <c r="T326" s="7">
        <f>دين!I325</f>
        <v>0</v>
      </c>
      <c r="U326" s="14" t="str">
        <f t="shared" si="67"/>
        <v>راسب</v>
      </c>
      <c r="V326" s="10" t="str">
        <f t="shared" si="68"/>
        <v>/عربى/</v>
      </c>
      <c r="W326" s="10" t="str">
        <f t="shared" si="69"/>
        <v>/انجليزى/</v>
      </c>
      <c r="X326" s="10" t="str">
        <f t="shared" si="70"/>
        <v>/دراسات/</v>
      </c>
      <c r="Y326" s="10" t="str">
        <f t="shared" si="71"/>
        <v>/رياضيات/</v>
      </c>
      <c r="Z326" s="10" t="str">
        <f t="shared" si="72"/>
        <v>/علوم/</v>
      </c>
      <c r="AA326" s="10" t="str">
        <f t="shared" si="73"/>
        <v>/تربية فنية/</v>
      </c>
      <c r="AB326" s="10" t="str">
        <f t="shared" si="74"/>
        <v>/حاسب الى/</v>
      </c>
      <c r="AC326" s="10" t="str">
        <f t="shared" si="75"/>
        <v>/مجموع/</v>
      </c>
      <c r="AD326" s="10" t="str">
        <f t="shared" si="76"/>
        <v>/دين/</v>
      </c>
      <c r="AE326" s="13" t="str">
        <f t="shared" si="77"/>
        <v>/عربى/ /انجليزى/ /دراسات/ /رياضيات/ /علوم/ /تربية فنية//حاسب الى//مجموع//دين/</v>
      </c>
      <c r="BF326" s="19">
        <f t="shared" si="66"/>
        <v>1</v>
      </c>
    </row>
    <row r="327" spans="2:58" s="7" customFormat="1" ht="35.1" customHeight="1" thickTop="1" thickBot="1">
      <c r="B327" s="7">
        <v>325</v>
      </c>
      <c r="C327" s="7" t="str">
        <f>عربي!B326</f>
        <v>يارا صابر على على ضيف الله</v>
      </c>
      <c r="D327" s="7">
        <f>عربي!H326</f>
        <v>0</v>
      </c>
      <c r="E327" s="7" t="str">
        <f>عربي!I326</f>
        <v>دون المستوى</v>
      </c>
      <c r="F327" s="7">
        <f>إنجليزي!H326</f>
        <v>0</v>
      </c>
      <c r="G327" s="7">
        <f>إنجليزي!I326</f>
        <v>0</v>
      </c>
      <c r="H327" s="7">
        <f>دراسات!H326</f>
        <v>0</v>
      </c>
      <c r="I327" s="7">
        <f>دراسات!I326</f>
        <v>0</v>
      </c>
      <c r="J327" s="7">
        <f>رياضيات!I326</f>
        <v>0</v>
      </c>
      <c r="K327" s="7">
        <f>رياضيات!J326</f>
        <v>0</v>
      </c>
      <c r="L327" s="7">
        <f>علوم!I326</f>
        <v>0</v>
      </c>
      <c r="M327" s="7">
        <f>علوم!J326</f>
        <v>0</v>
      </c>
      <c r="N327" s="7">
        <f>فنية!H326</f>
        <v>0</v>
      </c>
      <c r="O327" s="7">
        <f>فنية!I326</f>
        <v>0</v>
      </c>
      <c r="P327" s="7">
        <f>حاسب!I326</f>
        <v>0</v>
      </c>
      <c r="Q327" s="7">
        <f>حاسب!J326</f>
        <v>0</v>
      </c>
      <c r="R327" s="7">
        <f t="shared" si="65"/>
        <v>0</v>
      </c>
      <c r="S327" s="7">
        <f>دين!H326</f>
        <v>0</v>
      </c>
      <c r="T327" s="7">
        <f>دين!I326</f>
        <v>0</v>
      </c>
      <c r="U327" s="14" t="str">
        <f t="shared" si="67"/>
        <v>راسب</v>
      </c>
      <c r="V327" s="10" t="str">
        <f t="shared" si="68"/>
        <v>/عربى/</v>
      </c>
      <c r="W327" s="10" t="str">
        <f t="shared" si="69"/>
        <v>/انجليزى/</v>
      </c>
      <c r="X327" s="10" t="str">
        <f t="shared" si="70"/>
        <v>/دراسات/</v>
      </c>
      <c r="Y327" s="10" t="str">
        <f t="shared" si="71"/>
        <v>/رياضيات/</v>
      </c>
      <c r="Z327" s="10" t="str">
        <f t="shared" si="72"/>
        <v>/علوم/</v>
      </c>
      <c r="AA327" s="10" t="str">
        <f t="shared" si="73"/>
        <v>/تربية فنية/</v>
      </c>
      <c r="AB327" s="10" t="str">
        <f t="shared" si="74"/>
        <v>/حاسب الى/</v>
      </c>
      <c r="AC327" s="10" t="str">
        <f t="shared" si="75"/>
        <v>/مجموع/</v>
      </c>
      <c r="AD327" s="10" t="str">
        <f t="shared" si="76"/>
        <v>/دين/</v>
      </c>
      <c r="AE327" s="13" t="str">
        <f t="shared" si="77"/>
        <v>/عربى/ /انجليزى/ /دراسات/ /رياضيات/ /علوم/ /تربية فنية//حاسب الى//مجموع//دين/</v>
      </c>
      <c r="BF327" s="19">
        <f t="shared" si="66"/>
        <v>1</v>
      </c>
    </row>
    <row r="328" spans="2:58" s="7" customFormat="1" ht="35.1" customHeight="1" thickTop="1" thickBot="1">
      <c r="B328" s="7">
        <v>326</v>
      </c>
      <c r="C328" s="7" t="str">
        <f>عربي!B327</f>
        <v>يارا محمد محمود حسين حسين</v>
      </c>
      <c r="D328" s="7">
        <f>عربي!H327</f>
        <v>0</v>
      </c>
      <c r="E328" s="7" t="str">
        <f>عربي!I327</f>
        <v>دون المستوى</v>
      </c>
      <c r="F328" s="7">
        <f>إنجليزي!H327</f>
        <v>0</v>
      </c>
      <c r="G328" s="7">
        <f>إنجليزي!I327</f>
        <v>0</v>
      </c>
      <c r="H328" s="7">
        <f>دراسات!H327</f>
        <v>0</v>
      </c>
      <c r="I328" s="7">
        <f>دراسات!I327</f>
        <v>0</v>
      </c>
      <c r="J328" s="7">
        <f>رياضيات!I327</f>
        <v>0</v>
      </c>
      <c r="K328" s="7">
        <f>رياضيات!J327</f>
        <v>0</v>
      </c>
      <c r="L328" s="7">
        <f>علوم!I327</f>
        <v>0</v>
      </c>
      <c r="M328" s="7">
        <f>علوم!J327</f>
        <v>0</v>
      </c>
      <c r="N328" s="7">
        <f>فنية!H327</f>
        <v>0</v>
      </c>
      <c r="O328" s="7">
        <f>فنية!I327</f>
        <v>0</v>
      </c>
      <c r="P328" s="7">
        <f>حاسب!I327</f>
        <v>0</v>
      </c>
      <c r="Q328" s="7">
        <f>حاسب!J327</f>
        <v>0</v>
      </c>
      <c r="R328" s="7">
        <f t="shared" si="65"/>
        <v>0</v>
      </c>
      <c r="S328" s="7">
        <f>دين!H327</f>
        <v>0</v>
      </c>
      <c r="T328" s="7">
        <f>دين!I327</f>
        <v>0</v>
      </c>
      <c r="U328" s="14" t="str">
        <f t="shared" si="67"/>
        <v>راسب</v>
      </c>
      <c r="V328" s="10" t="str">
        <f t="shared" si="68"/>
        <v>/عربى/</v>
      </c>
      <c r="W328" s="10" t="str">
        <f t="shared" si="69"/>
        <v>/انجليزى/</v>
      </c>
      <c r="X328" s="10" t="str">
        <f t="shared" si="70"/>
        <v>/دراسات/</v>
      </c>
      <c r="Y328" s="10" t="str">
        <f t="shared" si="71"/>
        <v>/رياضيات/</v>
      </c>
      <c r="Z328" s="10" t="str">
        <f t="shared" si="72"/>
        <v>/علوم/</v>
      </c>
      <c r="AA328" s="10" t="str">
        <f t="shared" si="73"/>
        <v>/تربية فنية/</v>
      </c>
      <c r="AB328" s="10" t="str">
        <f t="shared" si="74"/>
        <v>/حاسب الى/</v>
      </c>
      <c r="AC328" s="10" t="str">
        <f t="shared" si="75"/>
        <v>/مجموع/</v>
      </c>
      <c r="AD328" s="10" t="str">
        <f t="shared" si="76"/>
        <v>/دين/</v>
      </c>
      <c r="AE328" s="13" t="str">
        <f t="shared" si="77"/>
        <v>/عربى/ /انجليزى/ /دراسات/ /رياضيات/ /علوم/ /تربية فنية//حاسب الى//مجموع//دين/</v>
      </c>
      <c r="BF328" s="19">
        <f t="shared" si="66"/>
        <v>1</v>
      </c>
    </row>
    <row r="329" spans="2:58" s="7" customFormat="1" ht="35.1" customHeight="1" thickTop="1" thickBot="1">
      <c r="B329" s="7">
        <v>327</v>
      </c>
      <c r="C329" s="7" t="str">
        <f>عربي!B328</f>
        <v>ياسمين اشرف محمد عبد ربه</v>
      </c>
      <c r="D329" s="7">
        <f>عربي!H328</f>
        <v>0</v>
      </c>
      <c r="E329" s="7" t="str">
        <f>عربي!I328</f>
        <v>دون المستوى</v>
      </c>
      <c r="F329" s="7">
        <f>إنجليزي!H328</f>
        <v>0</v>
      </c>
      <c r="G329" s="7">
        <f>إنجليزي!I328</f>
        <v>0</v>
      </c>
      <c r="H329" s="7">
        <f>دراسات!H328</f>
        <v>0</v>
      </c>
      <c r="I329" s="7">
        <f>دراسات!I328</f>
        <v>0</v>
      </c>
      <c r="J329" s="7">
        <f>رياضيات!I328</f>
        <v>0</v>
      </c>
      <c r="K329" s="7">
        <f>رياضيات!J328</f>
        <v>0</v>
      </c>
      <c r="L329" s="7">
        <f>علوم!I328</f>
        <v>0</v>
      </c>
      <c r="M329" s="7">
        <f>علوم!J328</f>
        <v>0</v>
      </c>
      <c r="N329" s="7">
        <f>فنية!H328</f>
        <v>0</v>
      </c>
      <c r="O329" s="7">
        <f>فنية!I328</f>
        <v>0</v>
      </c>
      <c r="P329" s="7">
        <f>حاسب!I328</f>
        <v>0</v>
      </c>
      <c r="Q329" s="7">
        <f>حاسب!J328</f>
        <v>0</v>
      </c>
      <c r="R329" s="7">
        <f t="shared" si="65"/>
        <v>0</v>
      </c>
      <c r="S329" s="7">
        <f>دين!H328</f>
        <v>0</v>
      </c>
      <c r="T329" s="7">
        <f>دين!I328</f>
        <v>0</v>
      </c>
      <c r="U329" s="14" t="str">
        <f t="shared" si="67"/>
        <v>راسب</v>
      </c>
      <c r="V329" s="10" t="str">
        <f t="shared" si="68"/>
        <v>/عربى/</v>
      </c>
      <c r="W329" s="10" t="str">
        <f t="shared" si="69"/>
        <v>/انجليزى/</v>
      </c>
      <c r="X329" s="10" t="str">
        <f t="shared" si="70"/>
        <v>/دراسات/</v>
      </c>
      <c r="Y329" s="10" t="str">
        <f t="shared" si="71"/>
        <v>/رياضيات/</v>
      </c>
      <c r="Z329" s="10" t="str">
        <f t="shared" si="72"/>
        <v>/علوم/</v>
      </c>
      <c r="AA329" s="10" t="str">
        <f t="shared" si="73"/>
        <v>/تربية فنية/</v>
      </c>
      <c r="AB329" s="10" t="str">
        <f t="shared" si="74"/>
        <v>/حاسب الى/</v>
      </c>
      <c r="AC329" s="10" t="str">
        <f t="shared" si="75"/>
        <v>/مجموع/</v>
      </c>
      <c r="AD329" s="10" t="str">
        <f t="shared" si="76"/>
        <v>/دين/</v>
      </c>
      <c r="AE329" s="13" t="str">
        <f t="shared" si="77"/>
        <v>/عربى/ /انجليزى/ /دراسات/ /رياضيات/ /علوم/ /تربية فنية//حاسب الى//مجموع//دين/</v>
      </c>
      <c r="BF329" s="19">
        <f t="shared" si="66"/>
        <v>1</v>
      </c>
    </row>
    <row r="330" spans="2:58" s="7" customFormat="1" ht="35.1" customHeight="1" thickTop="1" thickBot="1">
      <c r="B330" s="7">
        <v>328</v>
      </c>
      <c r="C330" s="7" t="str">
        <f>عربي!B329</f>
        <v>ياسمين الشحات فرحات البشلاوى</v>
      </c>
      <c r="D330" s="7">
        <f>عربي!H329</f>
        <v>0</v>
      </c>
      <c r="E330" s="7" t="str">
        <f>عربي!I329</f>
        <v>دون المستوى</v>
      </c>
      <c r="F330" s="7">
        <f>إنجليزي!H329</f>
        <v>0</v>
      </c>
      <c r="G330" s="7">
        <f>إنجليزي!I329</f>
        <v>0</v>
      </c>
      <c r="H330" s="7">
        <f>دراسات!H329</f>
        <v>0</v>
      </c>
      <c r="I330" s="7">
        <f>دراسات!I329</f>
        <v>0</v>
      </c>
      <c r="J330" s="7">
        <f>رياضيات!I329</f>
        <v>0</v>
      </c>
      <c r="K330" s="7">
        <f>رياضيات!J329</f>
        <v>0</v>
      </c>
      <c r="L330" s="7">
        <f>علوم!I329</f>
        <v>0</v>
      </c>
      <c r="M330" s="7">
        <f>علوم!J329</f>
        <v>0</v>
      </c>
      <c r="N330" s="7">
        <f>فنية!H329</f>
        <v>0</v>
      </c>
      <c r="O330" s="7">
        <f>فنية!I329</f>
        <v>0</v>
      </c>
      <c r="P330" s="7">
        <f>حاسب!I329</f>
        <v>0</v>
      </c>
      <c r="Q330" s="7">
        <f>حاسب!J329</f>
        <v>0</v>
      </c>
      <c r="R330" s="7">
        <f t="shared" si="65"/>
        <v>0</v>
      </c>
      <c r="S330" s="7">
        <f>دين!H329</f>
        <v>0</v>
      </c>
      <c r="T330" s="7">
        <f>دين!I329</f>
        <v>0</v>
      </c>
      <c r="U330" s="14" t="str">
        <f t="shared" si="67"/>
        <v>راسب</v>
      </c>
      <c r="V330" s="10" t="str">
        <f t="shared" si="68"/>
        <v>/عربى/</v>
      </c>
      <c r="W330" s="10" t="str">
        <f t="shared" si="69"/>
        <v>/انجليزى/</v>
      </c>
      <c r="X330" s="10" t="str">
        <f t="shared" si="70"/>
        <v>/دراسات/</v>
      </c>
      <c r="Y330" s="10" t="str">
        <f t="shared" si="71"/>
        <v>/رياضيات/</v>
      </c>
      <c r="Z330" s="10" t="str">
        <f t="shared" si="72"/>
        <v>/علوم/</v>
      </c>
      <c r="AA330" s="10" t="str">
        <f t="shared" si="73"/>
        <v>/تربية فنية/</v>
      </c>
      <c r="AB330" s="10" t="str">
        <f t="shared" si="74"/>
        <v>/حاسب الى/</v>
      </c>
      <c r="AC330" s="10" t="str">
        <f t="shared" si="75"/>
        <v>/مجموع/</v>
      </c>
      <c r="AD330" s="10" t="str">
        <f t="shared" si="76"/>
        <v>/دين/</v>
      </c>
      <c r="AE330" s="13" t="str">
        <f t="shared" si="77"/>
        <v>/عربى/ /انجليزى/ /دراسات/ /رياضيات/ /علوم/ /تربية فنية//حاسب الى//مجموع//دين/</v>
      </c>
      <c r="BF330" s="19">
        <f t="shared" si="66"/>
        <v>1</v>
      </c>
    </row>
    <row r="331" spans="2:58" s="7" customFormat="1" ht="35.1" customHeight="1" thickTop="1" thickBot="1">
      <c r="B331" s="7">
        <v>329</v>
      </c>
      <c r="C331" s="7" t="str">
        <f>عربي!B330</f>
        <v>ياسمين خالد على عبد الباري عطية</v>
      </c>
      <c r="D331" s="7">
        <f>عربي!H330</f>
        <v>0</v>
      </c>
      <c r="E331" s="7" t="str">
        <f>عربي!I330</f>
        <v>دون المستوى</v>
      </c>
      <c r="F331" s="7">
        <f>إنجليزي!H330</f>
        <v>0</v>
      </c>
      <c r="G331" s="7">
        <f>إنجليزي!I330</f>
        <v>0</v>
      </c>
      <c r="H331" s="7">
        <f>دراسات!H330</f>
        <v>0</v>
      </c>
      <c r="I331" s="7">
        <f>دراسات!I330</f>
        <v>0</v>
      </c>
      <c r="J331" s="7">
        <f>رياضيات!I330</f>
        <v>0</v>
      </c>
      <c r="K331" s="7">
        <f>رياضيات!J330</f>
        <v>0</v>
      </c>
      <c r="L331" s="7">
        <f>علوم!I330</f>
        <v>0</v>
      </c>
      <c r="M331" s="7">
        <f>علوم!J330</f>
        <v>0</v>
      </c>
      <c r="N331" s="7">
        <f>فنية!H330</f>
        <v>0</v>
      </c>
      <c r="O331" s="7">
        <f>فنية!I330</f>
        <v>0</v>
      </c>
      <c r="P331" s="7">
        <f>حاسب!I330</f>
        <v>0</v>
      </c>
      <c r="Q331" s="7">
        <f>حاسب!J330</f>
        <v>0</v>
      </c>
      <c r="R331" s="7">
        <f t="shared" si="65"/>
        <v>0</v>
      </c>
      <c r="S331" s="7">
        <f>دين!H330</f>
        <v>0</v>
      </c>
      <c r="T331" s="7">
        <f>دين!I330</f>
        <v>0</v>
      </c>
      <c r="U331" s="14" t="str">
        <f t="shared" si="67"/>
        <v>راسب</v>
      </c>
      <c r="V331" s="10" t="str">
        <f t="shared" si="68"/>
        <v>/عربى/</v>
      </c>
      <c r="W331" s="10" t="str">
        <f t="shared" si="69"/>
        <v>/انجليزى/</v>
      </c>
      <c r="X331" s="10" t="str">
        <f t="shared" si="70"/>
        <v>/دراسات/</v>
      </c>
      <c r="Y331" s="10" t="str">
        <f t="shared" si="71"/>
        <v>/رياضيات/</v>
      </c>
      <c r="Z331" s="10" t="str">
        <f t="shared" si="72"/>
        <v>/علوم/</v>
      </c>
      <c r="AA331" s="10" t="str">
        <f t="shared" si="73"/>
        <v>/تربية فنية/</v>
      </c>
      <c r="AB331" s="10" t="str">
        <f t="shared" si="74"/>
        <v>/حاسب الى/</v>
      </c>
      <c r="AC331" s="10" t="str">
        <f t="shared" si="75"/>
        <v>/مجموع/</v>
      </c>
      <c r="AD331" s="10" t="str">
        <f t="shared" si="76"/>
        <v>/دين/</v>
      </c>
      <c r="AE331" s="13" t="str">
        <f t="shared" si="77"/>
        <v>/عربى/ /انجليزى/ /دراسات/ /رياضيات/ /علوم/ /تربية فنية//حاسب الى//مجموع//دين/</v>
      </c>
      <c r="BF331" s="19">
        <f t="shared" si="66"/>
        <v>1</v>
      </c>
    </row>
    <row r="332" spans="2:58" s="7" customFormat="1" ht="35.1" customHeight="1" thickTop="1" thickBot="1">
      <c r="B332" s="7">
        <v>330</v>
      </c>
      <c r="C332" s="7" t="str">
        <f>عربي!B331</f>
        <v>ياسمين رجب الغريب ابراهيم شبار</v>
      </c>
      <c r="D332" s="7">
        <f>عربي!H331</f>
        <v>0</v>
      </c>
      <c r="E332" s="7" t="str">
        <f>عربي!I331</f>
        <v>دون المستوى</v>
      </c>
      <c r="F332" s="7">
        <f>إنجليزي!H331</f>
        <v>0</v>
      </c>
      <c r="G332" s="7">
        <f>إنجليزي!I331</f>
        <v>0</v>
      </c>
      <c r="H332" s="7">
        <f>دراسات!H331</f>
        <v>0</v>
      </c>
      <c r="I332" s="7">
        <f>دراسات!I331</f>
        <v>0</v>
      </c>
      <c r="J332" s="7">
        <f>رياضيات!I331</f>
        <v>0</v>
      </c>
      <c r="K332" s="7">
        <f>رياضيات!J331</f>
        <v>0</v>
      </c>
      <c r="L332" s="7">
        <f>علوم!I331</f>
        <v>0</v>
      </c>
      <c r="M332" s="7">
        <f>علوم!J331</f>
        <v>0</v>
      </c>
      <c r="N332" s="7">
        <f>فنية!H331</f>
        <v>0</v>
      </c>
      <c r="O332" s="7">
        <f>فنية!I331</f>
        <v>0</v>
      </c>
      <c r="P332" s="7">
        <f>حاسب!I331</f>
        <v>0</v>
      </c>
      <c r="Q332" s="7">
        <f>حاسب!J331</f>
        <v>0</v>
      </c>
      <c r="R332" s="7">
        <f t="shared" si="65"/>
        <v>0</v>
      </c>
      <c r="S332" s="7">
        <f>دين!H331</f>
        <v>0</v>
      </c>
      <c r="T332" s="7">
        <f>دين!I331</f>
        <v>0</v>
      </c>
      <c r="U332" s="14" t="str">
        <f t="shared" si="67"/>
        <v>راسب</v>
      </c>
      <c r="V332" s="10" t="str">
        <f t="shared" si="68"/>
        <v>/عربى/</v>
      </c>
      <c r="W332" s="10" t="str">
        <f t="shared" si="69"/>
        <v>/انجليزى/</v>
      </c>
      <c r="X332" s="10" t="str">
        <f t="shared" si="70"/>
        <v>/دراسات/</v>
      </c>
      <c r="Y332" s="10" t="str">
        <f t="shared" si="71"/>
        <v>/رياضيات/</v>
      </c>
      <c r="Z332" s="10" t="str">
        <f t="shared" si="72"/>
        <v>/علوم/</v>
      </c>
      <c r="AA332" s="10" t="str">
        <f t="shared" si="73"/>
        <v>/تربية فنية/</v>
      </c>
      <c r="AB332" s="10" t="str">
        <f t="shared" si="74"/>
        <v>/حاسب الى/</v>
      </c>
      <c r="AC332" s="10" t="str">
        <f t="shared" si="75"/>
        <v>/مجموع/</v>
      </c>
      <c r="AD332" s="10" t="str">
        <f t="shared" si="76"/>
        <v>/دين/</v>
      </c>
      <c r="AE332" s="13" t="str">
        <f t="shared" si="77"/>
        <v>/عربى/ /انجليزى/ /دراسات/ /رياضيات/ /علوم/ /تربية فنية//حاسب الى//مجموع//دين/</v>
      </c>
      <c r="BF332" s="19">
        <f t="shared" si="66"/>
        <v>1</v>
      </c>
    </row>
    <row r="333" spans="2:58" s="7" customFormat="1" ht="35.1" customHeight="1" thickTop="1" thickBot="1">
      <c r="B333" s="7">
        <v>331</v>
      </c>
      <c r="C333" s="7" t="str">
        <f>عربي!B332</f>
        <v>ياسمين رفعت أبو السعود أحمد القارب</v>
      </c>
      <c r="D333" s="7">
        <f>عربي!H332</f>
        <v>0</v>
      </c>
      <c r="E333" s="7" t="str">
        <f>عربي!I332</f>
        <v>دون المستوى</v>
      </c>
      <c r="F333" s="7">
        <f>إنجليزي!H332</f>
        <v>0</v>
      </c>
      <c r="G333" s="7">
        <f>إنجليزي!I332</f>
        <v>0</v>
      </c>
      <c r="H333" s="7">
        <f>دراسات!H332</f>
        <v>0</v>
      </c>
      <c r="I333" s="7">
        <f>دراسات!I332</f>
        <v>0</v>
      </c>
      <c r="J333" s="7">
        <f>رياضيات!I332</f>
        <v>0</v>
      </c>
      <c r="K333" s="7">
        <f>رياضيات!J332</f>
        <v>0</v>
      </c>
      <c r="L333" s="7">
        <f>علوم!I332</f>
        <v>0</v>
      </c>
      <c r="M333" s="7">
        <f>علوم!J332</f>
        <v>0</v>
      </c>
      <c r="N333" s="7">
        <f>فنية!H332</f>
        <v>0</v>
      </c>
      <c r="O333" s="7">
        <f>فنية!I332</f>
        <v>0</v>
      </c>
      <c r="P333" s="7">
        <f>حاسب!I332</f>
        <v>0</v>
      </c>
      <c r="Q333" s="7">
        <f>حاسب!J332</f>
        <v>0</v>
      </c>
      <c r="R333" s="7">
        <f t="shared" si="65"/>
        <v>0</v>
      </c>
      <c r="S333" s="7">
        <f>دين!H332</f>
        <v>0</v>
      </c>
      <c r="T333" s="7">
        <f>دين!I332</f>
        <v>0</v>
      </c>
      <c r="U333" s="14" t="str">
        <f t="shared" si="67"/>
        <v>راسب</v>
      </c>
      <c r="V333" s="10" t="str">
        <f t="shared" si="68"/>
        <v>/عربى/</v>
      </c>
      <c r="W333" s="10" t="str">
        <f t="shared" si="69"/>
        <v>/انجليزى/</v>
      </c>
      <c r="X333" s="10" t="str">
        <f t="shared" si="70"/>
        <v>/دراسات/</v>
      </c>
      <c r="Y333" s="10" t="str">
        <f t="shared" si="71"/>
        <v>/رياضيات/</v>
      </c>
      <c r="Z333" s="10" t="str">
        <f t="shared" si="72"/>
        <v>/علوم/</v>
      </c>
      <c r="AA333" s="10" t="str">
        <f t="shared" si="73"/>
        <v>/تربية فنية/</v>
      </c>
      <c r="AB333" s="10" t="str">
        <f t="shared" si="74"/>
        <v>/حاسب الى/</v>
      </c>
      <c r="AC333" s="10" t="str">
        <f t="shared" si="75"/>
        <v>/مجموع/</v>
      </c>
      <c r="AD333" s="10" t="str">
        <f t="shared" si="76"/>
        <v>/دين/</v>
      </c>
      <c r="AE333" s="13" t="str">
        <f t="shared" si="77"/>
        <v>/عربى/ /انجليزى/ /دراسات/ /رياضيات/ /علوم/ /تربية فنية//حاسب الى//مجموع//دين/</v>
      </c>
      <c r="BF333" s="19">
        <f t="shared" si="66"/>
        <v>1</v>
      </c>
    </row>
    <row r="334" spans="2:58" s="7" customFormat="1" ht="35.1" customHeight="1" thickTop="1" thickBot="1">
      <c r="B334" s="7">
        <v>332</v>
      </c>
      <c r="C334" s="7" t="str">
        <f>عربي!B333</f>
        <v>ياسمين سامى جاهين رزق</v>
      </c>
      <c r="D334" s="7">
        <f>عربي!H333</f>
        <v>0</v>
      </c>
      <c r="E334" s="7" t="str">
        <f>عربي!I333</f>
        <v>دون المستوى</v>
      </c>
      <c r="F334" s="7">
        <f>إنجليزي!H333</f>
        <v>0</v>
      </c>
      <c r="G334" s="7">
        <f>إنجليزي!I333</f>
        <v>0</v>
      </c>
      <c r="H334" s="7">
        <f>دراسات!H333</f>
        <v>0</v>
      </c>
      <c r="I334" s="7">
        <f>دراسات!I333</f>
        <v>0</v>
      </c>
      <c r="J334" s="7">
        <f>رياضيات!I333</f>
        <v>0</v>
      </c>
      <c r="K334" s="7">
        <f>رياضيات!J333</f>
        <v>0</v>
      </c>
      <c r="L334" s="7">
        <f>علوم!I333</f>
        <v>0</v>
      </c>
      <c r="M334" s="7">
        <f>علوم!J333</f>
        <v>0</v>
      </c>
      <c r="N334" s="7">
        <f>فنية!H333</f>
        <v>0</v>
      </c>
      <c r="O334" s="7">
        <f>فنية!I333</f>
        <v>0</v>
      </c>
      <c r="P334" s="7">
        <f>حاسب!I333</f>
        <v>0</v>
      </c>
      <c r="Q334" s="7">
        <f>حاسب!J333</f>
        <v>0</v>
      </c>
      <c r="R334" s="7">
        <f t="shared" si="65"/>
        <v>0</v>
      </c>
      <c r="S334" s="7">
        <f>دين!H333</f>
        <v>0</v>
      </c>
      <c r="T334" s="7">
        <f>دين!I333</f>
        <v>0</v>
      </c>
      <c r="U334" s="14" t="str">
        <f t="shared" si="67"/>
        <v>راسب</v>
      </c>
      <c r="V334" s="10" t="str">
        <f t="shared" si="68"/>
        <v>/عربى/</v>
      </c>
      <c r="W334" s="10" t="str">
        <f t="shared" si="69"/>
        <v>/انجليزى/</v>
      </c>
      <c r="X334" s="10" t="str">
        <f t="shared" si="70"/>
        <v>/دراسات/</v>
      </c>
      <c r="Y334" s="10" t="str">
        <f t="shared" si="71"/>
        <v>/رياضيات/</v>
      </c>
      <c r="Z334" s="10" t="str">
        <f t="shared" si="72"/>
        <v>/علوم/</v>
      </c>
      <c r="AA334" s="10" t="str">
        <f t="shared" si="73"/>
        <v>/تربية فنية/</v>
      </c>
      <c r="AB334" s="10" t="str">
        <f t="shared" si="74"/>
        <v>/حاسب الى/</v>
      </c>
      <c r="AC334" s="10" t="str">
        <f t="shared" si="75"/>
        <v>/مجموع/</v>
      </c>
      <c r="AD334" s="10" t="str">
        <f t="shared" si="76"/>
        <v>/دين/</v>
      </c>
      <c r="AE334" s="13" t="str">
        <f t="shared" si="77"/>
        <v>/عربى/ /انجليزى/ /دراسات/ /رياضيات/ /علوم/ /تربية فنية//حاسب الى//مجموع//دين/</v>
      </c>
      <c r="BF334" s="19">
        <f t="shared" si="66"/>
        <v>1</v>
      </c>
    </row>
    <row r="335" spans="2:58" s="7" customFormat="1" ht="35.1" customHeight="1" thickTop="1" thickBot="1">
      <c r="B335" s="7">
        <v>333</v>
      </c>
      <c r="C335" s="7" t="str">
        <f>عربي!B334</f>
        <v>ياسمين عادل زيدان يونس</v>
      </c>
      <c r="D335" s="7">
        <f>عربي!H334</f>
        <v>0</v>
      </c>
      <c r="E335" s="7" t="str">
        <f>عربي!I334</f>
        <v>دون المستوى</v>
      </c>
      <c r="F335" s="7">
        <f>إنجليزي!H334</f>
        <v>0</v>
      </c>
      <c r="G335" s="7">
        <f>إنجليزي!I334</f>
        <v>0</v>
      </c>
      <c r="H335" s="7">
        <f>دراسات!H334</f>
        <v>0</v>
      </c>
      <c r="I335" s="7">
        <f>دراسات!I334</f>
        <v>0</v>
      </c>
      <c r="J335" s="7">
        <f>رياضيات!I334</f>
        <v>0</v>
      </c>
      <c r="K335" s="7">
        <f>رياضيات!J334</f>
        <v>0</v>
      </c>
      <c r="L335" s="7">
        <f>علوم!I334</f>
        <v>0</v>
      </c>
      <c r="M335" s="7">
        <f>علوم!J334</f>
        <v>0</v>
      </c>
      <c r="N335" s="7">
        <f>فنية!H334</f>
        <v>0</v>
      </c>
      <c r="O335" s="7">
        <f>فنية!I334</f>
        <v>0</v>
      </c>
      <c r="P335" s="7">
        <f>حاسب!I334</f>
        <v>0</v>
      </c>
      <c r="Q335" s="7">
        <f>حاسب!J334</f>
        <v>0</v>
      </c>
      <c r="R335" s="7">
        <f t="shared" si="65"/>
        <v>0</v>
      </c>
      <c r="S335" s="7">
        <f>دين!H334</f>
        <v>0</v>
      </c>
      <c r="T335" s="7">
        <f>دين!I334</f>
        <v>0</v>
      </c>
      <c r="U335" s="14" t="str">
        <f t="shared" si="67"/>
        <v>راسب</v>
      </c>
      <c r="V335" s="10" t="str">
        <f t="shared" si="68"/>
        <v>/عربى/</v>
      </c>
      <c r="W335" s="10" t="str">
        <f t="shared" si="69"/>
        <v>/انجليزى/</v>
      </c>
      <c r="X335" s="10" t="str">
        <f t="shared" si="70"/>
        <v>/دراسات/</v>
      </c>
      <c r="Y335" s="10" t="str">
        <f t="shared" si="71"/>
        <v>/رياضيات/</v>
      </c>
      <c r="Z335" s="10" t="str">
        <f t="shared" si="72"/>
        <v>/علوم/</v>
      </c>
      <c r="AA335" s="10" t="str">
        <f t="shared" si="73"/>
        <v>/تربية فنية/</v>
      </c>
      <c r="AB335" s="10" t="str">
        <f t="shared" si="74"/>
        <v>/حاسب الى/</v>
      </c>
      <c r="AC335" s="10" t="str">
        <f t="shared" si="75"/>
        <v>/مجموع/</v>
      </c>
      <c r="AD335" s="10" t="str">
        <f t="shared" si="76"/>
        <v>/دين/</v>
      </c>
      <c r="AE335" s="13" t="str">
        <f t="shared" si="77"/>
        <v>/عربى/ /انجليزى/ /دراسات/ /رياضيات/ /علوم/ /تربية فنية//حاسب الى//مجموع//دين/</v>
      </c>
      <c r="BF335" s="19">
        <f t="shared" si="66"/>
        <v>1</v>
      </c>
    </row>
    <row r="336" spans="2:58" s="7" customFormat="1" ht="35.1" customHeight="1" thickTop="1" thickBot="1">
      <c r="B336" s="7">
        <v>334</v>
      </c>
      <c r="C336" s="7" t="str">
        <f>عربي!B335</f>
        <v>ياسمين عادل سعد الزعيم</v>
      </c>
      <c r="D336" s="7">
        <f>عربي!H335</f>
        <v>0</v>
      </c>
      <c r="E336" s="7" t="str">
        <f>عربي!I335</f>
        <v>دون المستوى</v>
      </c>
      <c r="F336" s="7">
        <f>إنجليزي!H335</f>
        <v>0</v>
      </c>
      <c r="G336" s="7">
        <f>إنجليزي!I335</f>
        <v>0</v>
      </c>
      <c r="H336" s="7">
        <f>دراسات!H335</f>
        <v>0</v>
      </c>
      <c r="I336" s="7">
        <f>دراسات!I335</f>
        <v>0</v>
      </c>
      <c r="J336" s="7">
        <f>رياضيات!I335</f>
        <v>0</v>
      </c>
      <c r="K336" s="7">
        <f>رياضيات!J335</f>
        <v>0</v>
      </c>
      <c r="L336" s="7">
        <f>علوم!I335</f>
        <v>0</v>
      </c>
      <c r="M336" s="7">
        <f>علوم!J335</f>
        <v>0</v>
      </c>
      <c r="N336" s="7">
        <f>فنية!H335</f>
        <v>0</v>
      </c>
      <c r="O336" s="7">
        <f>فنية!I335</f>
        <v>0</v>
      </c>
      <c r="P336" s="7">
        <f>حاسب!I335</f>
        <v>0</v>
      </c>
      <c r="Q336" s="7">
        <f>حاسب!J335</f>
        <v>0</v>
      </c>
      <c r="R336" s="7">
        <f t="shared" si="65"/>
        <v>0</v>
      </c>
      <c r="S336" s="7">
        <f>دين!H335</f>
        <v>0</v>
      </c>
      <c r="T336" s="7">
        <f>دين!I335</f>
        <v>0</v>
      </c>
      <c r="U336" s="14" t="str">
        <f t="shared" si="67"/>
        <v>راسب</v>
      </c>
      <c r="V336" s="10" t="str">
        <f t="shared" si="68"/>
        <v>/عربى/</v>
      </c>
      <c r="W336" s="10" t="str">
        <f t="shared" si="69"/>
        <v>/انجليزى/</v>
      </c>
      <c r="X336" s="10" t="str">
        <f t="shared" si="70"/>
        <v>/دراسات/</v>
      </c>
      <c r="Y336" s="10" t="str">
        <f t="shared" si="71"/>
        <v>/رياضيات/</v>
      </c>
      <c r="Z336" s="10" t="str">
        <f t="shared" si="72"/>
        <v>/علوم/</v>
      </c>
      <c r="AA336" s="10" t="str">
        <f t="shared" si="73"/>
        <v>/تربية فنية/</v>
      </c>
      <c r="AB336" s="10" t="str">
        <f t="shared" si="74"/>
        <v>/حاسب الى/</v>
      </c>
      <c r="AC336" s="10" t="str">
        <f t="shared" si="75"/>
        <v>/مجموع/</v>
      </c>
      <c r="AD336" s="10" t="str">
        <f t="shared" si="76"/>
        <v>/دين/</v>
      </c>
      <c r="AE336" s="13" t="str">
        <f t="shared" si="77"/>
        <v>/عربى/ /انجليزى/ /دراسات/ /رياضيات/ /علوم/ /تربية فنية//حاسب الى//مجموع//دين/</v>
      </c>
      <c r="BF336" s="19">
        <f t="shared" si="66"/>
        <v>1</v>
      </c>
    </row>
    <row r="337" spans="2:58" s="7" customFormat="1" ht="35.1" customHeight="1" thickTop="1" thickBot="1">
      <c r="B337" s="7">
        <v>335</v>
      </c>
      <c r="C337" s="7" t="str">
        <f>عربي!B336</f>
        <v>ياسمين مصطفى عبد المنعم محمد غدية</v>
      </c>
      <c r="D337" s="7">
        <f>عربي!H336</f>
        <v>0</v>
      </c>
      <c r="E337" s="7" t="str">
        <f>عربي!I336</f>
        <v>دون المستوى</v>
      </c>
      <c r="F337" s="7">
        <f>إنجليزي!H336</f>
        <v>0</v>
      </c>
      <c r="G337" s="7">
        <f>إنجليزي!I336</f>
        <v>0</v>
      </c>
      <c r="H337" s="7">
        <f>دراسات!H336</f>
        <v>0</v>
      </c>
      <c r="I337" s="7">
        <f>دراسات!I336</f>
        <v>0</v>
      </c>
      <c r="J337" s="7">
        <f>رياضيات!I336</f>
        <v>0</v>
      </c>
      <c r="K337" s="7">
        <f>رياضيات!J336</f>
        <v>0</v>
      </c>
      <c r="L337" s="7">
        <f>علوم!I336</f>
        <v>0</v>
      </c>
      <c r="M337" s="7">
        <f>علوم!J336</f>
        <v>0</v>
      </c>
      <c r="N337" s="7">
        <f>فنية!H336</f>
        <v>0</v>
      </c>
      <c r="O337" s="7">
        <f>فنية!I336</f>
        <v>0</v>
      </c>
      <c r="P337" s="7">
        <f>حاسب!I336</f>
        <v>0</v>
      </c>
      <c r="Q337" s="7">
        <f>حاسب!J336</f>
        <v>0</v>
      </c>
      <c r="R337" s="7">
        <f t="shared" si="65"/>
        <v>0</v>
      </c>
      <c r="S337" s="7">
        <f>دين!H336</f>
        <v>0</v>
      </c>
      <c r="T337" s="7">
        <f>دين!I336</f>
        <v>0</v>
      </c>
      <c r="U337" s="14" t="str">
        <f t="shared" si="67"/>
        <v>راسب</v>
      </c>
      <c r="V337" s="10" t="str">
        <f t="shared" si="68"/>
        <v>/عربى/</v>
      </c>
      <c r="W337" s="10" t="str">
        <f t="shared" si="69"/>
        <v>/انجليزى/</v>
      </c>
      <c r="X337" s="10" t="str">
        <f t="shared" si="70"/>
        <v>/دراسات/</v>
      </c>
      <c r="Y337" s="10" t="str">
        <f t="shared" si="71"/>
        <v>/رياضيات/</v>
      </c>
      <c r="Z337" s="10" t="str">
        <f t="shared" si="72"/>
        <v>/علوم/</v>
      </c>
      <c r="AA337" s="10" t="str">
        <f t="shared" si="73"/>
        <v>/تربية فنية/</v>
      </c>
      <c r="AB337" s="10" t="str">
        <f t="shared" si="74"/>
        <v>/حاسب الى/</v>
      </c>
      <c r="AC337" s="10" t="str">
        <f t="shared" si="75"/>
        <v>/مجموع/</v>
      </c>
      <c r="AD337" s="10" t="str">
        <f t="shared" si="76"/>
        <v>/دين/</v>
      </c>
      <c r="AE337" s="13" t="str">
        <f t="shared" si="77"/>
        <v>/عربى/ /انجليزى/ /دراسات/ /رياضيات/ /علوم/ /تربية فنية//حاسب الى//مجموع//دين/</v>
      </c>
      <c r="BF337" s="19">
        <f t="shared" si="66"/>
        <v>1</v>
      </c>
    </row>
    <row r="338" spans="2:58" s="7" customFormat="1" ht="35.1" customHeight="1" thickTop="1" thickBot="1">
      <c r="B338" s="7">
        <v>336</v>
      </c>
      <c r="C338" s="7" t="str">
        <f>عربي!B337</f>
        <v>ياسمين نشأت ابراهيم حسن مهنا</v>
      </c>
      <c r="D338" s="7">
        <f>عربي!H337</f>
        <v>0</v>
      </c>
      <c r="E338" s="7" t="str">
        <f>عربي!I337</f>
        <v>دون المستوى</v>
      </c>
      <c r="F338" s="7">
        <f>إنجليزي!H337</f>
        <v>0</v>
      </c>
      <c r="G338" s="7">
        <f>إنجليزي!I337</f>
        <v>0</v>
      </c>
      <c r="H338" s="7">
        <f>دراسات!H337</f>
        <v>0</v>
      </c>
      <c r="I338" s="7">
        <f>دراسات!I337</f>
        <v>0</v>
      </c>
      <c r="J338" s="7">
        <f>رياضيات!I337</f>
        <v>0</v>
      </c>
      <c r="K338" s="7">
        <f>رياضيات!J337</f>
        <v>0</v>
      </c>
      <c r="L338" s="7">
        <f>علوم!I337</f>
        <v>0</v>
      </c>
      <c r="M338" s="7">
        <f>علوم!J337</f>
        <v>0</v>
      </c>
      <c r="N338" s="7">
        <f>فنية!H337</f>
        <v>0</v>
      </c>
      <c r="O338" s="7">
        <f>فنية!I337</f>
        <v>0</v>
      </c>
      <c r="P338" s="7">
        <f>حاسب!I337</f>
        <v>0</v>
      </c>
      <c r="Q338" s="7">
        <f>حاسب!J337</f>
        <v>0</v>
      </c>
      <c r="R338" s="7">
        <f t="shared" si="65"/>
        <v>0</v>
      </c>
      <c r="S338" s="7">
        <f>دين!H337</f>
        <v>0</v>
      </c>
      <c r="T338" s="7">
        <f>دين!I337</f>
        <v>0</v>
      </c>
      <c r="U338" s="14" t="str">
        <f t="shared" si="67"/>
        <v>راسب</v>
      </c>
      <c r="V338" s="10" t="str">
        <f t="shared" si="68"/>
        <v>/عربى/</v>
      </c>
      <c r="W338" s="10" t="str">
        <f t="shared" si="69"/>
        <v>/انجليزى/</v>
      </c>
      <c r="X338" s="10" t="str">
        <f t="shared" si="70"/>
        <v>/دراسات/</v>
      </c>
      <c r="Y338" s="10" t="str">
        <f t="shared" si="71"/>
        <v>/رياضيات/</v>
      </c>
      <c r="Z338" s="10" t="str">
        <f t="shared" si="72"/>
        <v>/علوم/</v>
      </c>
      <c r="AA338" s="10" t="str">
        <f t="shared" si="73"/>
        <v>/تربية فنية/</v>
      </c>
      <c r="AB338" s="10" t="str">
        <f t="shared" si="74"/>
        <v>/حاسب الى/</v>
      </c>
      <c r="AC338" s="10" t="str">
        <f t="shared" si="75"/>
        <v>/مجموع/</v>
      </c>
      <c r="AD338" s="10" t="str">
        <f t="shared" si="76"/>
        <v>/دين/</v>
      </c>
      <c r="AE338" s="13" t="str">
        <f t="shared" si="77"/>
        <v>/عربى/ /انجليزى/ /دراسات/ /رياضيات/ /علوم/ /تربية فنية//حاسب الى//مجموع//دين/</v>
      </c>
      <c r="BF338" s="19">
        <f t="shared" si="66"/>
        <v>1</v>
      </c>
    </row>
    <row r="339" spans="2:58" s="7" customFormat="1" ht="35.1" customHeight="1" thickTop="1" thickBot="1">
      <c r="B339" s="7">
        <v>337</v>
      </c>
      <c r="C339" s="7" t="str">
        <f>عربي!B338</f>
        <v>يسرا السيد المصلحى محمد صباحى</v>
      </c>
      <c r="D339" s="7">
        <f>عربي!H338</f>
        <v>0</v>
      </c>
      <c r="E339" s="7" t="str">
        <f>عربي!I338</f>
        <v>دون المستوى</v>
      </c>
      <c r="F339" s="7">
        <f>إنجليزي!H338</f>
        <v>0</v>
      </c>
      <c r="G339" s="7">
        <f>إنجليزي!I338</f>
        <v>0</v>
      </c>
      <c r="H339" s="7">
        <f>دراسات!H338</f>
        <v>0</v>
      </c>
      <c r="I339" s="7">
        <f>دراسات!I338</f>
        <v>0</v>
      </c>
      <c r="J339" s="7">
        <f>رياضيات!I338</f>
        <v>0</v>
      </c>
      <c r="K339" s="7">
        <f>رياضيات!J338</f>
        <v>0</v>
      </c>
      <c r="L339" s="7">
        <f>علوم!I338</f>
        <v>0</v>
      </c>
      <c r="M339" s="7">
        <f>علوم!J338</f>
        <v>0</v>
      </c>
      <c r="N339" s="7">
        <f>فنية!H338</f>
        <v>0</v>
      </c>
      <c r="O339" s="7">
        <f>فنية!I338</f>
        <v>0</v>
      </c>
      <c r="P339" s="7">
        <f>حاسب!I338</f>
        <v>0</v>
      </c>
      <c r="Q339" s="7">
        <f>حاسب!J338</f>
        <v>0</v>
      </c>
      <c r="R339" s="7">
        <f t="shared" si="65"/>
        <v>0</v>
      </c>
      <c r="S339" s="7">
        <f>دين!H338</f>
        <v>0</v>
      </c>
      <c r="T339" s="7">
        <f>دين!I338</f>
        <v>0</v>
      </c>
      <c r="U339" s="14" t="str">
        <f t="shared" si="67"/>
        <v>راسب</v>
      </c>
      <c r="V339" s="10" t="str">
        <f t="shared" si="68"/>
        <v>/عربى/</v>
      </c>
      <c r="W339" s="10" t="str">
        <f t="shared" si="69"/>
        <v>/انجليزى/</v>
      </c>
      <c r="X339" s="10" t="str">
        <f t="shared" si="70"/>
        <v>/دراسات/</v>
      </c>
      <c r="Y339" s="10" t="str">
        <f t="shared" si="71"/>
        <v>/رياضيات/</v>
      </c>
      <c r="Z339" s="10" t="str">
        <f t="shared" si="72"/>
        <v>/علوم/</v>
      </c>
      <c r="AA339" s="10" t="str">
        <f t="shared" si="73"/>
        <v>/تربية فنية/</v>
      </c>
      <c r="AB339" s="10" t="str">
        <f t="shared" si="74"/>
        <v>/حاسب الى/</v>
      </c>
      <c r="AC339" s="10" t="str">
        <f t="shared" si="75"/>
        <v>/مجموع/</v>
      </c>
      <c r="AD339" s="10" t="str">
        <f t="shared" si="76"/>
        <v>/دين/</v>
      </c>
      <c r="AE339" s="13" t="str">
        <f t="shared" si="77"/>
        <v>/عربى/ /انجليزى/ /دراسات/ /رياضيات/ /علوم/ /تربية فنية//حاسب الى//مجموع//دين/</v>
      </c>
      <c r="BF339" s="19">
        <f t="shared" si="66"/>
        <v>1</v>
      </c>
    </row>
    <row r="340" spans="2:58" s="7" customFormat="1" ht="35.1" customHeight="1" thickTop="1" thickBot="1">
      <c r="B340" s="7">
        <v>338</v>
      </c>
      <c r="C340" s="7" t="str">
        <f>عربي!B339</f>
        <v>يسرا عبد المنعم عبد الجواد عبد القادرموافي</v>
      </c>
      <c r="D340" s="7">
        <f>عربي!H339</f>
        <v>0</v>
      </c>
      <c r="E340" s="7" t="str">
        <f>عربي!I339</f>
        <v>دون المستوى</v>
      </c>
      <c r="F340" s="7">
        <f>إنجليزي!H339</f>
        <v>0</v>
      </c>
      <c r="G340" s="7">
        <f>إنجليزي!I339</f>
        <v>0</v>
      </c>
      <c r="H340" s="7">
        <f>دراسات!H339</f>
        <v>0</v>
      </c>
      <c r="I340" s="7">
        <f>دراسات!I339</f>
        <v>0</v>
      </c>
      <c r="J340" s="7">
        <f>رياضيات!I339</f>
        <v>0</v>
      </c>
      <c r="K340" s="7">
        <f>رياضيات!J339</f>
        <v>0</v>
      </c>
      <c r="L340" s="7">
        <f>علوم!I339</f>
        <v>0</v>
      </c>
      <c r="M340" s="7">
        <f>علوم!J339</f>
        <v>0</v>
      </c>
      <c r="N340" s="7">
        <f>فنية!H339</f>
        <v>0</v>
      </c>
      <c r="O340" s="7">
        <f>فنية!I339</f>
        <v>0</v>
      </c>
      <c r="P340" s="7">
        <f>حاسب!I339</f>
        <v>0</v>
      </c>
      <c r="Q340" s="7">
        <f>حاسب!J339</f>
        <v>0</v>
      </c>
      <c r="R340" s="7">
        <f t="shared" si="65"/>
        <v>0</v>
      </c>
      <c r="S340" s="7">
        <f>دين!H339</f>
        <v>0</v>
      </c>
      <c r="T340" s="7">
        <f>دين!I339</f>
        <v>0</v>
      </c>
      <c r="U340" s="14" t="str">
        <f t="shared" si="67"/>
        <v>راسب</v>
      </c>
      <c r="V340" s="10" t="str">
        <f t="shared" si="68"/>
        <v>/عربى/</v>
      </c>
      <c r="W340" s="10" t="str">
        <f t="shared" si="69"/>
        <v>/انجليزى/</v>
      </c>
      <c r="X340" s="10" t="str">
        <f t="shared" si="70"/>
        <v>/دراسات/</v>
      </c>
      <c r="Y340" s="10" t="str">
        <f t="shared" si="71"/>
        <v>/رياضيات/</v>
      </c>
      <c r="Z340" s="10" t="str">
        <f t="shared" si="72"/>
        <v>/علوم/</v>
      </c>
      <c r="AA340" s="10" t="str">
        <f t="shared" si="73"/>
        <v>/تربية فنية/</v>
      </c>
      <c r="AB340" s="10" t="str">
        <f t="shared" si="74"/>
        <v>/حاسب الى/</v>
      </c>
      <c r="AC340" s="10" t="str">
        <f t="shared" si="75"/>
        <v>/مجموع/</v>
      </c>
      <c r="AD340" s="10" t="str">
        <f t="shared" si="76"/>
        <v>/دين/</v>
      </c>
      <c r="AE340" s="13" t="str">
        <f t="shared" si="77"/>
        <v>/عربى/ /انجليزى/ /دراسات/ /رياضيات/ /علوم/ /تربية فنية//حاسب الى//مجموع//دين/</v>
      </c>
      <c r="BF340" s="19">
        <f t="shared" si="66"/>
        <v>1</v>
      </c>
    </row>
    <row r="341" spans="2:58" s="7" customFormat="1" ht="35.1" customHeight="1" thickTop="1" thickBot="1">
      <c r="B341" s="7">
        <v>339</v>
      </c>
      <c r="C341" s="7" t="str">
        <f>عربي!B340</f>
        <v>يمنى شكري عبد القادر القصيف</v>
      </c>
      <c r="D341" s="7">
        <f>عربي!H340</f>
        <v>0</v>
      </c>
      <c r="E341" s="7" t="str">
        <f>عربي!I340</f>
        <v>دون المستوى</v>
      </c>
      <c r="F341" s="7">
        <f>إنجليزي!H340</f>
        <v>0</v>
      </c>
      <c r="G341" s="7">
        <f>إنجليزي!I340</f>
        <v>0</v>
      </c>
      <c r="H341" s="7">
        <f>دراسات!H340</f>
        <v>0</v>
      </c>
      <c r="I341" s="7">
        <f>دراسات!I340</f>
        <v>0</v>
      </c>
      <c r="J341" s="7">
        <f>رياضيات!I340</f>
        <v>0</v>
      </c>
      <c r="K341" s="7">
        <f>رياضيات!J340</f>
        <v>0</v>
      </c>
      <c r="L341" s="7">
        <f>علوم!I340</f>
        <v>0</v>
      </c>
      <c r="M341" s="7">
        <f>علوم!J340</f>
        <v>0</v>
      </c>
      <c r="N341" s="7">
        <f>فنية!H340</f>
        <v>0</v>
      </c>
      <c r="O341" s="7">
        <f>فنية!I340</f>
        <v>0</v>
      </c>
      <c r="P341" s="7">
        <f>حاسب!I340</f>
        <v>0</v>
      </c>
      <c r="Q341" s="7">
        <f>حاسب!J340</f>
        <v>0</v>
      </c>
      <c r="R341" s="7">
        <f t="shared" si="65"/>
        <v>0</v>
      </c>
      <c r="S341" s="7">
        <f>دين!H340</f>
        <v>0</v>
      </c>
      <c r="T341" s="7">
        <f>دين!I340</f>
        <v>0</v>
      </c>
      <c r="U341" s="14" t="str">
        <f t="shared" si="67"/>
        <v>راسب</v>
      </c>
      <c r="V341" s="10" t="str">
        <f t="shared" si="68"/>
        <v>/عربى/</v>
      </c>
      <c r="W341" s="10" t="str">
        <f t="shared" si="69"/>
        <v>/انجليزى/</v>
      </c>
      <c r="X341" s="10" t="str">
        <f t="shared" si="70"/>
        <v>/دراسات/</v>
      </c>
      <c r="Y341" s="10" t="str">
        <f t="shared" si="71"/>
        <v>/رياضيات/</v>
      </c>
      <c r="Z341" s="10" t="str">
        <f t="shared" si="72"/>
        <v>/علوم/</v>
      </c>
      <c r="AA341" s="10" t="str">
        <f t="shared" si="73"/>
        <v>/تربية فنية/</v>
      </c>
      <c r="AB341" s="10" t="str">
        <f t="shared" si="74"/>
        <v>/حاسب الى/</v>
      </c>
      <c r="AC341" s="10" t="str">
        <f t="shared" si="75"/>
        <v>/مجموع/</v>
      </c>
      <c r="AD341" s="10" t="str">
        <f t="shared" si="76"/>
        <v>/دين/</v>
      </c>
      <c r="AE341" s="13" t="str">
        <f t="shared" si="77"/>
        <v>/عربى/ /انجليزى/ /دراسات/ /رياضيات/ /علوم/ /تربية فنية//حاسب الى//مجموع//دين/</v>
      </c>
      <c r="BF341" s="19">
        <f t="shared" si="66"/>
        <v>1</v>
      </c>
    </row>
    <row r="342" spans="2:58" s="7" customFormat="1" ht="35.1" customHeight="1" thickTop="1" thickBot="1">
      <c r="B342" s="7">
        <v>340</v>
      </c>
      <c r="C342" s="7" t="str">
        <f>عربي!B341</f>
        <v>يمنى صابر على على ضيف الله</v>
      </c>
      <c r="D342" s="7">
        <f>عربي!H341</f>
        <v>0</v>
      </c>
      <c r="E342" s="7" t="str">
        <f>عربي!I341</f>
        <v>دون المستوى</v>
      </c>
      <c r="F342" s="7">
        <f>إنجليزي!H341</f>
        <v>0</v>
      </c>
      <c r="G342" s="7">
        <f>إنجليزي!I341</f>
        <v>0</v>
      </c>
      <c r="H342" s="7">
        <f>دراسات!H341</f>
        <v>0</v>
      </c>
      <c r="I342" s="7">
        <f>دراسات!I341</f>
        <v>0</v>
      </c>
      <c r="J342" s="7">
        <f>رياضيات!I341</f>
        <v>0</v>
      </c>
      <c r="K342" s="7">
        <f>رياضيات!J341</f>
        <v>0</v>
      </c>
      <c r="L342" s="7">
        <f>علوم!I341</f>
        <v>0</v>
      </c>
      <c r="M342" s="7">
        <f>علوم!J341</f>
        <v>0</v>
      </c>
      <c r="N342" s="7">
        <f>فنية!H341</f>
        <v>0</v>
      </c>
      <c r="O342" s="7">
        <f>فنية!I341</f>
        <v>0</v>
      </c>
      <c r="P342" s="7">
        <f>حاسب!I341</f>
        <v>0</v>
      </c>
      <c r="Q342" s="7">
        <f>حاسب!J341</f>
        <v>0</v>
      </c>
      <c r="R342" s="7">
        <f t="shared" si="65"/>
        <v>0</v>
      </c>
      <c r="S342" s="7">
        <f>دين!H341</f>
        <v>0</v>
      </c>
      <c r="T342" s="7">
        <f>دين!I341</f>
        <v>0</v>
      </c>
      <c r="U342" s="14" t="str">
        <f t="shared" si="67"/>
        <v>راسب</v>
      </c>
      <c r="V342" s="10" t="str">
        <f t="shared" si="68"/>
        <v>/عربى/</v>
      </c>
      <c r="W342" s="10" t="str">
        <f t="shared" si="69"/>
        <v>/انجليزى/</v>
      </c>
      <c r="X342" s="10" t="str">
        <f t="shared" si="70"/>
        <v>/دراسات/</v>
      </c>
      <c r="Y342" s="10" t="str">
        <f t="shared" si="71"/>
        <v>/رياضيات/</v>
      </c>
      <c r="Z342" s="10" t="str">
        <f t="shared" si="72"/>
        <v>/علوم/</v>
      </c>
      <c r="AA342" s="10" t="str">
        <f t="shared" si="73"/>
        <v>/تربية فنية/</v>
      </c>
      <c r="AB342" s="10" t="str">
        <f t="shared" si="74"/>
        <v>/حاسب الى/</v>
      </c>
      <c r="AC342" s="10" t="str">
        <f t="shared" si="75"/>
        <v>/مجموع/</v>
      </c>
      <c r="AD342" s="10" t="str">
        <f t="shared" si="76"/>
        <v>/دين/</v>
      </c>
      <c r="AE342" s="13" t="str">
        <f t="shared" si="77"/>
        <v>/عربى/ /انجليزى/ /دراسات/ /رياضيات/ /علوم/ /تربية فنية//حاسب الى//مجموع//دين/</v>
      </c>
      <c r="BF342" s="19">
        <f t="shared" si="66"/>
        <v>1</v>
      </c>
    </row>
    <row r="343" spans="2:58" s="7" customFormat="1" ht="35.1" customHeight="1" thickTop="1" thickBot="1">
      <c r="B343" s="7">
        <v>341</v>
      </c>
      <c r="C343" s="7" t="str">
        <f>عربي!B342</f>
        <v>يمنى عبد العزيز محمد الشرنوبى</v>
      </c>
      <c r="D343" s="7">
        <f>عربي!H342</f>
        <v>0</v>
      </c>
      <c r="E343" s="7" t="str">
        <f>عربي!I342</f>
        <v>دون المستوى</v>
      </c>
      <c r="F343" s="7">
        <f>إنجليزي!H342</f>
        <v>0</v>
      </c>
      <c r="G343" s="7">
        <f>إنجليزي!I342</f>
        <v>0</v>
      </c>
      <c r="H343" s="7">
        <f>دراسات!H342</f>
        <v>0</v>
      </c>
      <c r="I343" s="7">
        <f>دراسات!I342</f>
        <v>0</v>
      </c>
      <c r="J343" s="7">
        <f>رياضيات!I342</f>
        <v>0</v>
      </c>
      <c r="K343" s="7">
        <f>رياضيات!J342</f>
        <v>0</v>
      </c>
      <c r="L343" s="7">
        <f>علوم!I342</f>
        <v>0</v>
      </c>
      <c r="M343" s="7">
        <f>علوم!J342</f>
        <v>0</v>
      </c>
      <c r="N343" s="7">
        <f>فنية!H342</f>
        <v>0</v>
      </c>
      <c r="O343" s="7">
        <f>فنية!I342</f>
        <v>0</v>
      </c>
      <c r="P343" s="7">
        <f>حاسب!I342</f>
        <v>0</v>
      </c>
      <c r="Q343" s="7">
        <f>حاسب!J342</f>
        <v>0</v>
      </c>
      <c r="R343" s="7">
        <f t="shared" si="65"/>
        <v>0</v>
      </c>
      <c r="S343" s="7">
        <f>دين!H342</f>
        <v>0</v>
      </c>
      <c r="T343" s="7">
        <f>دين!I342</f>
        <v>0</v>
      </c>
      <c r="U343" s="14" t="str">
        <f t="shared" si="67"/>
        <v>راسب</v>
      </c>
      <c r="V343" s="10" t="str">
        <f t="shared" si="68"/>
        <v>/عربى/</v>
      </c>
      <c r="W343" s="10" t="str">
        <f t="shared" si="69"/>
        <v>/انجليزى/</v>
      </c>
      <c r="X343" s="10" t="str">
        <f t="shared" si="70"/>
        <v>/دراسات/</v>
      </c>
      <c r="Y343" s="10" t="str">
        <f t="shared" si="71"/>
        <v>/رياضيات/</v>
      </c>
      <c r="Z343" s="10" t="str">
        <f t="shared" si="72"/>
        <v>/علوم/</v>
      </c>
      <c r="AA343" s="10" t="str">
        <f t="shared" si="73"/>
        <v>/تربية فنية/</v>
      </c>
      <c r="AB343" s="10" t="str">
        <f t="shared" si="74"/>
        <v>/حاسب الى/</v>
      </c>
      <c r="AC343" s="10" t="str">
        <f t="shared" si="75"/>
        <v>/مجموع/</v>
      </c>
      <c r="AD343" s="10" t="str">
        <f t="shared" si="76"/>
        <v>/دين/</v>
      </c>
      <c r="AE343" s="13" t="str">
        <f t="shared" si="77"/>
        <v>/عربى/ /انجليزى/ /دراسات/ /رياضيات/ /علوم/ /تربية فنية//حاسب الى//مجموع//دين/</v>
      </c>
      <c r="BF343" s="19">
        <f t="shared" si="66"/>
        <v>1</v>
      </c>
    </row>
    <row r="344" spans="2:58" s="7" customFormat="1" ht="35.1" customHeight="1" thickTop="1" thickBot="1">
      <c r="B344" s="7">
        <v>342</v>
      </c>
      <c r="C344" s="7" t="str">
        <f>عربي!B343</f>
        <v>يمنى محمد مشحوت شحاته</v>
      </c>
      <c r="D344" s="7">
        <f>عربي!H343</f>
        <v>0</v>
      </c>
      <c r="E344" s="7" t="str">
        <f>عربي!I343</f>
        <v>دون المستوى</v>
      </c>
      <c r="F344" s="7">
        <f>إنجليزي!H343</f>
        <v>0</v>
      </c>
      <c r="G344" s="7">
        <f>إنجليزي!I343</f>
        <v>0</v>
      </c>
      <c r="H344" s="7">
        <f>دراسات!H343</f>
        <v>0</v>
      </c>
      <c r="I344" s="7">
        <f>دراسات!I343</f>
        <v>0</v>
      </c>
      <c r="J344" s="7">
        <f>رياضيات!I343</f>
        <v>0</v>
      </c>
      <c r="K344" s="7">
        <f>رياضيات!J343</f>
        <v>0</v>
      </c>
      <c r="L344" s="7">
        <f>علوم!I343</f>
        <v>0</v>
      </c>
      <c r="M344" s="7">
        <f>علوم!J343</f>
        <v>0</v>
      </c>
      <c r="N344" s="7">
        <f>فنية!H343</f>
        <v>0</v>
      </c>
      <c r="O344" s="7">
        <f>فنية!I343</f>
        <v>0</v>
      </c>
      <c r="P344" s="7">
        <f>حاسب!I343</f>
        <v>0</v>
      </c>
      <c r="Q344" s="7">
        <f>حاسب!J343</f>
        <v>0</v>
      </c>
      <c r="R344" s="7">
        <f t="shared" si="65"/>
        <v>0</v>
      </c>
      <c r="S344" s="7">
        <f>دين!H343</f>
        <v>0</v>
      </c>
      <c r="T344" s="7">
        <f>دين!I343</f>
        <v>0</v>
      </c>
      <c r="U344" s="14" t="str">
        <f t="shared" si="67"/>
        <v>راسب</v>
      </c>
      <c r="V344" s="10" t="str">
        <f t="shared" si="68"/>
        <v>/عربى/</v>
      </c>
      <c r="W344" s="10" t="str">
        <f t="shared" si="69"/>
        <v>/انجليزى/</v>
      </c>
      <c r="X344" s="10" t="str">
        <f t="shared" si="70"/>
        <v>/دراسات/</v>
      </c>
      <c r="Y344" s="10" t="str">
        <f t="shared" si="71"/>
        <v>/رياضيات/</v>
      </c>
      <c r="Z344" s="10" t="str">
        <f t="shared" si="72"/>
        <v>/علوم/</v>
      </c>
      <c r="AA344" s="10" t="str">
        <f t="shared" si="73"/>
        <v>/تربية فنية/</v>
      </c>
      <c r="AB344" s="10" t="str">
        <f t="shared" si="74"/>
        <v>/حاسب الى/</v>
      </c>
      <c r="AC344" s="10" t="str">
        <f t="shared" si="75"/>
        <v>/مجموع/</v>
      </c>
      <c r="AD344" s="10" t="str">
        <f t="shared" si="76"/>
        <v>/دين/</v>
      </c>
      <c r="AE344" s="13" t="str">
        <f t="shared" si="77"/>
        <v>/عربى/ /انجليزى/ /دراسات/ /رياضيات/ /علوم/ /تربية فنية//حاسب الى//مجموع//دين/</v>
      </c>
      <c r="BF344" s="19">
        <f t="shared" si="66"/>
        <v>1</v>
      </c>
    </row>
    <row r="345" spans="2:58" s="7" customFormat="1" ht="35.1" customHeight="1" thickTop="1" thickBot="1">
      <c r="C345" s="7">
        <f>عربي!B344</f>
        <v>0</v>
      </c>
      <c r="D345" s="7">
        <f>عربي!H344</f>
        <v>0</v>
      </c>
      <c r="E345" s="7">
        <f>عربي!I344</f>
        <v>0</v>
      </c>
      <c r="F345" s="7">
        <f>إنجليزي!H344</f>
        <v>0</v>
      </c>
      <c r="G345" s="7">
        <f>إنجليزي!I344</f>
        <v>0</v>
      </c>
      <c r="H345" s="7">
        <f>دراسات!H344</f>
        <v>0</v>
      </c>
      <c r="I345" s="7">
        <f>دراسات!I344</f>
        <v>0</v>
      </c>
      <c r="J345" s="7">
        <f>رياضيات!I344</f>
        <v>0</v>
      </c>
      <c r="K345" s="7">
        <f>رياضيات!J344</f>
        <v>0</v>
      </c>
      <c r="L345" s="7">
        <f>علوم!I344</f>
        <v>0</v>
      </c>
      <c r="M345" s="7">
        <f>علوم!J344</f>
        <v>0</v>
      </c>
      <c r="N345" s="7">
        <f>فنية!H344</f>
        <v>0</v>
      </c>
      <c r="O345" s="7">
        <f>فنية!I344</f>
        <v>0</v>
      </c>
      <c r="P345" s="7">
        <f>حاسب!I344</f>
        <v>0</v>
      </c>
      <c r="Q345" s="7">
        <f>حاسب!J344</f>
        <v>0</v>
      </c>
      <c r="R345" s="7">
        <f t="shared" si="65"/>
        <v>0</v>
      </c>
      <c r="S345" s="7">
        <f>دين!H344</f>
        <v>0</v>
      </c>
      <c r="T345" s="7">
        <f>دين!I344</f>
        <v>0</v>
      </c>
      <c r="U345" s="14" t="str">
        <f t="shared" si="67"/>
        <v>راسب</v>
      </c>
      <c r="V345" s="10" t="str">
        <f t="shared" si="68"/>
        <v>/عربى/</v>
      </c>
      <c r="W345" s="10" t="str">
        <f t="shared" si="69"/>
        <v>/انجليزى/</v>
      </c>
      <c r="X345" s="10" t="str">
        <f t="shared" si="70"/>
        <v>/دراسات/</v>
      </c>
      <c r="Y345" s="10" t="str">
        <f t="shared" si="71"/>
        <v>/رياضيات/</v>
      </c>
      <c r="Z345" s="10" t="str">
        <f t="shared" si="72"/>
        <v>/علوم/</v>
      </c>
      <c r="AA345" s="10" t="str">
        <f t="shared" si="73"/>
        <v>/تربية فنية/</v>
      </c>
      <c r="AB345" s="10" t="str">
        <f t="shared" si="74"/>
        <v>/حاسب الى/</v>
      </c>
      <c r="AC345" s="10" t="str">
        <f t="shared" si="75"/>
        <v>/مجموع/</v>
      </c>
      <c r="AD345" s="10" t="str">
        <f t="shared" si="76"/>
        <v>/دين/</v>
      </c>
      <c r="AE345" s="13" t="str">
        <f t="shared" si="77"/>
        <v>/عربى/ /انجليزى/ /دراسات/ /رياضيات/ /علوم/ /تربية فنية//حاسب الى//مجموع//دين/</v>
      </c>
      <c r="BF345" s="19">
        <f t="shared" si="66"/>
        <v>1</v>
      </c>
    </row>
    <row r="346" spans="2:58" s="7" customFormat="1" ht="35.1" customHeight="1" thickTop="1" thickBot="1">
      <c r="C346" s="7">
        <f>عربي!B345</f>
        <v>0</v>
      </c>
      <c r="D346" s="7">
        <f>عربي!H345</f>
        <v>0</v>
      </c>
      <c r="E346" s="7">
        <f>عربي!I345</f>
        <v>0</v>
      </c>
      <c r="F346" s="7">
        <f>إنجليزي!H345</f>
        <v>0</v>
      </c>
      <c r="G346" s="7">
        <f>إنجليزي!I345</f>
        <v>0</v>
      </c>
      <c r="H346" s="7">
        <f>دراسات!H345</f>
        <v>0</v>
      </c>
      <c r="I346" s="7">
        <f>دراسات!I345</f>
        <v>0</v>
      </c>
      <c r="J346" s="7">
        <f>رياضيات!I345</f>
        <v>0</v>
      </c>
      <c r="K346" s="7">
        <f>رياضيات!J345</f>
        <v>0</v>
      </c>
      <c r="L346" s="7">
        <f>علوم!I345</f>
        <v>0</v>
      </c>
      <c r="M346" s="7">
        <f>علوم!J345</f>
        <v>0</v>
      </c>
      <c r="N346" s="7">
        <f>فنية!H345</f>
        <v>0</v>
      </c>
      <c r="O346" s="7">
        <f>فنية!I345</f>
        <v>0</v>
      </c>
      <c r="P346" s="7">
        <f>حاسب!I345</f>
        <v>0</v>
      </c>
      <c r="Q346" s="7">
        <f>حاسب!J345</f>
        <v>0</v>
      </c>
      <c r="R346" s="7">
        <f t="shared" si="65"/>
        <v>0</v>
      </c>
      <c r="S346" s="7">
        <f>دين!H345</f>
        <v>0</v>
      </c>
      <c r="T346" s="7">
        <f>دين!I345</f>
        <v>0</v>
      </c>
      <c r="U346" s="14" t="str">
        <f t="shared" si="67"/>
        <v>راسب</v>
      </c>
      <c r="V346" s="10" t="str">
        <f t="shared" si="68"/>
        <v>/عربى/</v>
      </c>
      <c r="W346" s="10" t="str">
        <f t="shared" si="69"/>
        <v>/انجليزى/</v>
      </c>
      <c r="X346" s="10" t="str">
        <f t="shared" si="70"/>
        <v>/دراسات/</v>
      </c>
      <c r="Y346" s="10" t="str">
        <f t="shared" si="71"/>
        <v>/رياضيات/</v>
      </c>
      <c r="Z346" s="10" t="str">
        <f t="shared" si="72"/>
        <v>/علوم/</v>
      </c>
      <c r="AA346" s="10" t="str">
        <f t="shared" si="73"/>
        <v>/تربية فنية/</v>
      </c>
      <c r="AB346" s="10" t="str">
        <f t="shared" si="74"/>
        <v>/حاسب الى/</v>
      </c>
      <c r="AC346" s="10" t="str">
        <f t="shared" si="75"/>
        <v>/مجموع/</v>
      </c>
      <c r="AD346" s="10" t="str">
        <f t="shared" si="76"/>
        <v>/دين/</v>
      </c>
      <c r="AE346" s="13" t="str">
        <f t="shared" si="77"/>
        <v>/عربى/ /انجليزى/ /دراسات/ /رياضيات/ /علوم/ /تربية فنية//حاسب الى//مجموع//دين/</v>
      </c>
      <c r="BF346" s="19">
        <f t="shared" si="66"/>
        <v>1</v>
      </c>
    </row>
    <row r="347" spans="2:58" s="7" customFormat="1" ht="35.1" customHeight="1" thickTop="1" thickBot="1">
      <c r="C347" s="7">
        <f>عربي!B346</f>
        <v>0</v>
      </c>
      <c r="D347" s="7">
        <f>عربي!H346</f>
        <v>0</v>
      </c>
      <c r="E347" s="7">
        <f>عربي!I346</f>
        <v>0</v>
      </c>
      <c r="F347" s="7">
        <f>إنجليزي!H346</f>
        <v>0</v>
      </c>
      <c r="G347" s="7">
        <f>إنجليزي!I346</f>
        <v>0</v>
      </c>
      <c r="H347" s="7">
        <f>دراسات!H346</f>
        <v>0</v>
      </c>
      <c r="I347" s="7">
        <f>دراسات!I346</f>
        <v>0</v>
      </c>
      <c r="J347" s="7">
        <f>رياضيات!I346</f>
        <v>0</v>
      </c>
      <c r="K347" s="7">
        <f>رياضيات!J346</f>
        <v>0</v>
      </c>
      <c r="L347" s="7">
        <f>علوم!I346</f>
        <v>0</v>
      </c>
      <c r="M347" s="7">
        <f>علوم!J346</f>
        <v>0</v>
      </c>
      <c r="N347" s="7">
        <f>فنية!H346</f>
        <v>0</v>
      </c>
      <c r="O347" s="7">
        <f>فنية!I346</f>
        <v>0</v>
      </c>
      <c r="P347" s="7">
        <f>حاسب!I346</f>
        <v>0</v>
      </c>
      <c r="Q347" s="7">
        <f>حاسب!J346</f>
        <v>0</v>
      </c>
      <c r="R347" s="7">
        <f t="shared" si="65"/>
        <v>0</v>
      </c>
      <c r="S347" s="7">
        <f>دين!H346</f>
        <v>0</v>
      </c>
      <c r="T347" s="7">
        <f>دين!I346</f>
        <v>0</v>
      </c>
      <c r="U347" s="14" t="str">
        <f t="shared" si="67"/>
        <v>راسب</v>
      </c>
      <c r="V347" s="10" t="str">
        <f t="shared" si="68"/>
        <v>/عربى/</v>
      </c>
      <c r="W347" s="10" t="str">
        <f t="shared" si="69"/>
        <v>/انجليزى/</v>
      </c>
      <c r="X347" s="10" t="str">
        <f t="shared" si="70"/>
        <v>/دراسات/</v>
      </c>
      <c r="Y347" s="10" t="str">
        <f t="shared" si="71"/>
        <v>/رياضيات/</v>
      </c>
      <c r="Z347" s="10" t="str">
        <f t="shared" si="72"/>
        <v>/علوم/</v>
      </c>
      <c r="AA347" s="10" t="str">
        <f t="shared" si="73"/>
        <v>/تربية فنية/</v>
      </c>
      <c r="AB347" s="10" t="str">
        <f t="shared" si="74"/>
        <v>/حاسب الى/</v>
      </c>
      <c r="AC347" s="10" t="str">
        <f t="shared" si="75"/>
        <v>/مجموع/</v>
      </c>
      <c r="AD347" s="10" t="str">
        <f t="shared" si="76"/>
        <v>/دين/</v>
      </c>
      <c r="AE347" s="13" t="str">
        <f t="shared" si="77"/>
        <v>/عربى/ /انجليزى/ /دراسات/ /رياضيات/ /علوم/ /تربية فنية//حاسب الى//مجموع//دين/</v>
      </c>
      <c r="BF347" s="19">
        <f t="shared" si="66"/>
        <v>1</v>
      </c>
    </row>
    <row r="348" spans="2:58" s="7" customFormat="1" ht="35.1" customHeight="1" thickTop="1" thickBot="1">
      <c r="C348" s="7">
        <f>عربي!B347</f>
        <v>0</v>
      </c>
      <c r="D348" s="7">
        <f>عربي!H347</f>
        <v>0</v>
      </c>
      <c r="E348" s="7">
        <f>عربي!I347</f>
        <v>0</v>
      </c>
      <c r="F348" s="7">
        <f>إنجليزي!H347</f>
        <v>0</v>
      </c>
      <c r="G348" s="7">
        <f>إنجليزي!I347</f>
        <v>0</v>
      </c>
      <c r="H348" s="7">
        <f>دراسات!H347</f>
        <v>0</v>
      </c>
      <c r="I348" s="7">
        <f>دراسات!I347</f>
        <v>0</v>
      </c>
      <c r="J348" s="7">
        <f>رياضيات!I347</f>
        <v>0</v>
      </c>
      <c r="K348" s="7">
        <f>رياضيات!J347</f>
        <v>0</v>
      </c>
      <c r="L348" s="7">
        <f>علوم!I347</f>
        <v>0</v>
      </c>
      <c r="M348" s="7">
        <f>علوم!J347</f>
        <v>0</v>
      </c>
      <c r="N348" s="7">
        <f>فنية!H347</f>
        <v>0</v>
      </c>
      <c r="O348" s="7">
        <f>فنية!I347</f>
        <v>0</v>
      </c>
      <c r="P348" s="7">
        <f>حاسب!I347</f>
        <v>0</v>
      </c>
      <c r="Q348" s="7">
        <f>حاسب!J347</f>
        <v>0</v>
      </c>
      <c r="R348" s="7">
        <f t="shared" si="65"/>
        <v>0</v>
      </c>
      <c r="S348" s="7">
        <f>دين!H347</f>
        <v>0</v>
      </c>
      <c r="T348" s="7">
        <f>دين!I347</f>
        <v>0</v>
      </c>
      <c r="U348" s="14" t="str">
        <f t="shared" si="67"/>
        <v>راسب</v>
      </c>
      <c r="V348" s="10" t="str">
        <f t="shared" si="68"/>
        <v>/عربى/</v>
      </c>
      <c r="W348" s="10" t="str">
        <f t="shared" si="69"/>
        <v>/انجليزى/</v>
      </c>
      <c r="X348" s="10" t="str">
        <f t="shared" si="70"/>
        <v>/دراسات/</v>
      </c>
      <c r="Y348" s="10" t="str">
        <f t="shared" si="71"/>
        <v>/رياضيات/</v>
      </c>
      <c r="Z348" s="10" t="str">
        <f t="shared" si="72"/>
        <v>/علوم/</v>
      </c>
      <c r="AA348" s="10" t="str">
        <f t="shared" si="73"/>
        <v>/تربية فنية/</v>
      </c>
      <c r="AB348" s="10" t="str">
        <f t="shared" si="74"/>
        <v>/حاسب الى/</v>
      </c>
      <c r="AC348" s="10" t="str">
        <f t="shared" si="75"/>
        <v>/مجموع/</v>
      </c>
      <c r="AD348" s="10" t="str">
        <f t="shared" si="76"/>
        <v>/دين/</v>
      </c>
      <c r="AE348" s="13" t="str">
        <f t="shared" si="77"/>
        <v>/عربى/ /انجليزى/ /دراسات/ /رياضيات/ /علوم/ /تربية فنية//حاسب الى//مجموع//دين/</v>
      </c>
      <c r="BF348" s="19">
        <f t="shared" si="66"/>
        <v>1</v>
      </c>
    </row>
    <row r="349" spans="2:58" s="7" customFormat="1" ht="35.1" customHeight="1" thickTop="1" thickBot="1">
      <c r="C349" s="7">
        <f>عربي!B348</f>
        <v>0</v>
      </c>
      <c r="D349" s="7">
        <f>عربي!H348</f>
        <v>0</v>
      </c>
      <c r="E349" s="7">
        <f>عربي!I348</f>
        <v>0</v>
      </c>
      <c r="F349" s="7">
        <f>إنجليزي!H348</f>
        <v>0</v>
      </c>
      <c r="G349" s="7">
        <f>إنجليزي!I348</f>
        <v>0</v>
      </c>
      <c r="H349" s="7">
        <f>دراسات!H348</f>
        <v>0</v>
      </c>
      <c r="I349" s="7">
        <f>دراسات!I348</f>
        <v>0</v>
      </c>
      <c r="J349" s="7">
        <f>رياضيات!I348</f>
        <v>0</v>
      </c>
      <c r="K349" s="7">
        <f>رياضيات!J348</f>
        <v>0</v>
      </c>
      <c r="L349" s="7">
        <f>علوم!I348</f>
        <v>0</v>
      </c>
      <c r="M349" s="7">
        <f>علوم!J348</f>
        <v>0</v>
      </c>
      <c r="N349" s="7">
        <f>فنية!H348</f>
        <v>0</v>
      </c>
      <c r="O349" s="7">
        <f>فنية!I348</f>
        <v>0</v>
      </c>
      <c r="P349" s="7">
        <f>حاسب!I348</f>
        <v>0</v>
      </c>
      <c r="Q349" s="7">
        <f>حاسب!J348</f>
        <v>0</v>
      </c>
      <c r="R349" s="7">
        <f t="shared" si="65"/>
        <v>0</v>
      </c>
      <c r="S349" s="7">
        <f>دين!H348</f>
        <v>0</v>
      </c>
      <c r="T349" s="7">
        <f>دين!I348</f>
        <v>0</v>
      </c>
      <c r="U349" s="14" t="str">
        <f t="shared" si="67"/>
        <v>راسب</v>
      </c>
      <c r="V349" s="10" t="str">
        <f t="shared" si="68"/>
        <v>/عربى/</v>
      </c>
      <c r="W349" s="10" t="str">
        <f t="shared" si="69"/>
        <v>/انجليزى/</v>
      </c>
      <c r="X349" s="10" t="str">
        <f t="shared" si="70"/>
        <v>/دراسات/</v>
      </c>
      <c r="Y349" s="10" t="str">
        <f t="shared" si="71"/>
        <v>/رياضيات/</v>
      </c>
      <c r="Z349" s="10" t="str">
        <f t="shared" si="72"/>
        <v>/علوم/</v>
      </c>
      <c r="AA349" s="10" t="str">
        <f t="shared" si="73"/>
        <v>/تربية فنية/</v>
      </c>
      <c r="AB349" s="10" t="str">
        <f t="shared" si="74"/>
        <v>/حاسب الى/</v>
      </c>
      <c r="AC349" s="10" t="str">
        <f t="shared" si="75"/>
        <v>/مجموع/</v>
      </c>
      <c r="AD349" s="10" t="str">
        <f t="shared" si="76"/>
        <v>/دين/</v>
      </c>
      <c r="AE349" s="13" t="str">
        <f t="shared" si="77"/>
        <v>/عربى/ /انجليزى/ /دراسات/ /رياضيات/ /علوم/ /تربية فنية//حاسب الى//مجموع//دين/</v>
      </c>
      <c r="BF349" s="19">
        <f t="shared" si="66"/>
        <v>1</v>
      </c>
    </row>
    <row r="350" spans="2:58" s="7" customFormat="1" ht="35.1" customHeight="1" thickTop="1" thickBot="1">
      <c r="C350" s="7">
        <f>عربي!B349</f>
        <v>0</v>
      </c>
      <c r="D350" s="7">
        <f>عربي!H349</f>
        <v>0</v>
      </c>
      <c r="E350" s="7">
        <f>عربي!I349</f>
        <v>0</v>
      </c>
      <c r="F350" s="7">
        <f>إنجليزي!H349</f>
        <v>0</v>
      </c>
      <c r="G350" s="7">
        <f>إنجليزي!I349</f>
        <v>0</v>
      </c>
      <c r="H350" s="7">
        <f>دراسات!H349</f>
        <v>0</v>
      </c>
      <c r="I350" s="7">
        <f>دراسات!I349</f>
        <v>0</v>
      </c>
      <c r="J350" s="7">
        <f>رياضيات!I349</f>
        <v>0</v>
      </c>
      <c r="K350" s="7">
        <f>رياضيات!J349</f>
        <v>0</v>
      </c>
      <c r="L350" s="7">
        <f>علوم!I349</f>
        <v>0</v>
      </c>
      <c r="M350" s="7">
        <f>علوم!J349</f>
        <v>0</v>
      </c>
      <c r="N350" s="7">
        <f>فنية!H349</f>
        <v>0</v>
      </c>
      <c r="O350" s="7">
        <f>فنية!I349</f>
        <v>0</v>
      </c>
      <c r="P350" s="7">
        <f>حاسب!I349</f>
        <v>0</v>
      </c>
      <c r="Q350" s="7">
        <f>حاسب!J349</f>
        <v>0</v>
      </c>
      <c r="R350" s="7">
        <f t="shared" si="65"/>
        <v>0</v>
      </c>
      <c r="S350" s="7">
        <f>دين!H349</f>
        <v>0</v>
      </c>
      <c r="T350" s="7">
        <f>دين!I349</f>
        <v>0</v>
      </c>
      <c r="U350" s="14" t="str">
        <f t="shared" si="67"/>
        <v>راسب</v>
      </c>
      <c r="V350" s="10" t="str">
        <f t="shared" si="68"/>
        <v>/عربى/</v>
      </c>
      <c r="W350" s="10" t="str">
        <f t="shared" si="69"/>
        <v>/انجليزى/</v>
      </c>
      <c r="X350" s="10" t="str">
        <f t="shared" si="70"/>
        <v>/دراسات/</v>
      </c>
      <c r="Y350" s="10" t="str">
        <f t="shared" si="71"/>
        <v>/رياضيات/</v>
      </c>
      <c r="Z350" s="10" t="str">
        <f t="shared" si="72"/>
        <v>/علوم/</v>
      </c>
      <c r="AA350" s="10" t="str">
        <f t="shared" si="73"/>
        <v>/تربية فنية/</v>
      </c>
      <c r="AB350" s="10" t="str">
        <f t="shared" si="74"/>
        <v>/حاسب الى/</v>
      </c>
      <c r="AC350" s="10" t="str">
        <f t="shared" si="75"/>
        <v>/مجموع/</v>
      </c>
      <c r="AD350" s="10" t="str">
        <f t="shared" si="76"/>
        <v>/دين/</v>
      </c>
      <c r="AE350" s="13" t="str">
        <f t="shared" si="77"/>
        <v>/عربى/ /انجليزى/ /دراسات/ /رياضيات/ /علوم/ /تربية فنية//حاسب الى//مجموع//دين/</v>
      </c>
      <c r="BF350" s="19">
        <f t="shared" si="66"/>
        <v>1</v>
      </c>
    </row>
    <row r="351" spans="2:58" s="7" customFormat="1" ht="35.1" customHeight="1" thickTop="1" thickBot="1">
      <c r="C351" s="7">
        <f>عربي!B350</f>
        <v>0</v>
      </c>
      <c r="D351" s="7">
        <f>عربي!H350</f>
        <v>0</v>
      </c>
      <c r="E351" s="7">
        <f>عربي!I350</f>
        <v>0</v>
      </c>
      <c r="F351" s="7">
        <f>إنجليزي!H350</f>
        <v>0</v>
      </c>
      <c r="G351" s="7">
        <f>إنجليزي!I350</f>
        <v>0</v>
      </c>
      <c r="H351" s="7">
        <f>دراسات!H350</f>
        <v>0</v>
      </c>
      <c r="I351" s="7">
        <f>دراسات!I350</f>
        <v>0</v>
      </c>
      <c r="J351" s="7">
        <f>رياضيات!I350</f>
        <v>0</v>
      </c>
      <c r="K351" s="7">
        <f>رياضيات!J350</f>
        <v>0</v>
      </c>
      <c r="L351" s="7">
        <f>علوم!I350</f>
        <v>0</v>
      </c>
      <c r="M351" s="7">
        <f>علوم!J350</f>
        <v>0</v>
      </c>
      <c r="N351" s="7">
        <f>فنية!H350</f>
        <v>0</v>
      </c>
      <c r="O351" s="7">
        <f>فنية!I350</f>
        <v>0</v>
      </c>
      <c r="P351" s="7">
        <f>حاسب!I350</f>
        <v>0</v>
      </c>
      <c r="Q351" s="7">
        <f>حاسب!J350</f>
        <v>0</v>
      </c>
      <c r="R351" s="7">
        <f t="shared" si="65"/>
        <v>0</v>
      </c>
      <c r="S351" s="7">
        <f>دين!H350</f>
        <v>0</v>
      </c>
      <c r="T351" s="7">
        <f>دين!I350</f>
        <v>0</v>
      </c>
      <c r="U351" s="14" t="str">
        <f t="shared" si="67"/>
        <v>راسب</v>
      </c>
      <c r="V351" s="10" t="str">
        <f t="shared" si="68"/>
        <v>/عربى/</v>
      </c>
      <c r="W351" s="10" t="str">
        <f t="shared" si="69"/>
        <v>/انجليزى/</v>
      </c>
      <c r="X351" s="10" t="str">
        <f t="shared" si="70"/>
        <v>/دراسات/</v>
      </c>
      <c r="Y351" s="10" t="str">
        <f t="shared" si="71"/>
        <v>/رياضيات/</v>
      </c>
      <c r="Z351" s="10" t="str">
        <f t="shared" si="72"/>
        <v>/علوم/</v>
      </c>
      <c r="AA351" s="10" t="str">
        <f t="shared" si="73"/>
        <v>/تربية فنية/</v>
      </c>
      <c r="AB351" s="10" t="str">
        <f t="shared" si="74"/>
        <v>/حاسب الى/</v>
      </c>
      <c r="AC351" s="10" t="str">
        <f t="shared" si="75"/>
        <v>/مجموع/</v>
      </c>
      <c r="AD351" s="10" t="str">
        <f t="shared" si="76"/>
        <v>/دين/</v>
      </c>
      <c r="AE351" s="13" t="str">
        <f t="shared" si="77"/>
        <v>/عربى/ /انجليزى/ /دراسات/ /رياضيات/ /علوم/ /تربية فنية//حاسب الى//مجموع//دين/</v>
      </c>
      <c r="BF351" s="19">
        <f t="shared" si="66"/>
        <v>1</v>
      </c>
    </row>
    <row r="352" spans="2:58" s="7" customFormat="1" ht="35.1" customHeight="1" thickTop="1" thickBot="1">
      <c r="C352" s="7">
        <f>عربي!B351</f>
        <v>0</v>
      </c>
      <c r="D352" s="7">
        <f>عربي!H351</f>
        <v>0</v>
      </c>
      <c r="E352" s="7">
        <f>عربي!I351</f>
        <v>0</v>
      </c>
      <c r="F352" s="7">
        <f>إنجليزي!H351</f>
        <v>0</v>
      </c>
      <c r="G352" s="7">
        <f>إنجليزي!I351</f>
        <v>0</v>
      </c>
      <c r="H352" s="7">
        <f>دراسات!H351</f>
        <v>0</v>
      </c>
      <c r="I352" s="7">
        <f>دراسات!I351</f>
        <v>0</v>
      </c>
      <c r="J352" s="7">
        <f>رياضيات!I351</f>
        <v>0</v>
      </c>
      <c r="K352" s="7">
        <f>رياضيات!J351</f>
        <v>0</v>
      </c>
      <c r="L352" s="7">
        <f>علوم!I351</f>
        <v>0</v>
      </c>
      <c r="M352" s="7">
        <f>علوم!J351</f>
        <v>0</v>
      </c>
      <c r="N352" s="7">
        <f>فنية!H351</f>
        <v>0</v>
      </c>
      <c r="O352" s="7">
        <f>فنية!I351</f>
        <v>0</v>
      </c>
      <c r="P352" s="7">
        <f>حاسب!I351</f>
        <v>0</v>
      </c>
      <c r="Q352" s="7">
        <f>حاسب!J351</f>
        <v>0</v>
      </c>
      <c r="R352" s="7">
        <f t="shared" si="65"/>
        <v>0</v>
      </c>
      <c r="S352" s="7">
        <f>دين!H351</f>
        <v>0</v>
      </c>
      <c r="T352" s="7">
        <f>دين!I351</f>
        <v>0</v>
      </c>
      <c r="U352" s="14" t="str">
        <f t="shared" si="67"/>
        <v>راسب</v>
      </c>
      <c r="V352" s="10" t="str">
        <f t="shared" si="68"/>
        <v>/عربى/</v>
      </c>
      <c r="W352" s="10" t="str">
        <f t="shared" si="69"/>
        <v>/انجليزى/</v>
      </c>
      <c r="X352" s="10" t="str">
        <f t="shared" si="70"/>
        <v>/دراسات/</v>
      </c>
      <c r="Y352" s="10" t="str">
        <f t="shared" si="71"/>
        <v>/رياضيات/</v>
      </c>
      <c r="Z352" s="10" t="str">
        <f t="shared" si="72"/>
        <v>/علوم/</v>
      </c>
      <c r="AA352" s="10" t="str">
        <f t="shared" si="73"/>
        <v>/تربية فنية/</v>
      </c>
      <c r="AB352" s="10" t="str">
        <f t="shared" si="74"/>
        <v>/حاسب الى/</v>
      </c>
      <c r="AC352" s="10" t="str">
        <f t="shared" si="75"/>
        <v>/مجموع/</v>
      </c>
      <c r="AD352" s="10" t="str">
        <f t="shared" si="76"/>
        <v>/دين/</v>
      </c>
      <c r="AE352" s="13" t="str">
        <f t="shared" si="77"/>
        <v>/عربى/ /انجليزى/ /دراسات/ /رياضيات/ /علوم/ /تربية فنية//حاسب الى//مجموع//دين/</v>
      </c>
      <c r="BF352" s="19">
        <f t="shared" si="66"/>
        <v>1</v>
      </c>
    </row>
    <row r="353" spans="3:58" s="7" customFormat="1" ht="35.1" customHeight="1" thickTop="1" thickBot="1">
      <c r="C353" s="7">
        <f>عربي!B352</f>
        <v>0</v>
      </c>
      <c r="D353" s="7">
        <f>عربي!H352</f>
        <v>0</v>
      </c>
      <c r="E353" s="7">
        <f>عربي!I352</f>
        <v>0</v>
      </c>
      <c r="F353" s="7">
        <f>إنجليزي!H352</f>
        <v>0</v>
      </c>
      <c r="G353" s="7">
        <f>إنجليزي!I352</f>
        <v>0</v>
      </c>
      <c r="H353" s="7">
        <f>دراسات!H352</f>
        <v>0</v>
      </c>
      <c r="I353" s="7">
        <f>دراسات!I352</f>
        <v>0</v>
      </c>
      <c r="J353" s="7">
        <f>رياضيات!I352</f>
        <v>0</v>
      </c>
      <c r="K353" s="7">
        <f>رياضيات!J352</f>
        <v>0</v>
      </c>
      <c r="L353" s="7">
        <f>علوم!I352</f>
        <v>0</v>
      </c>
      <c r="M353" s="7">
        <f>علوم!J352</f>
        <v>0</v>
      </c>
      <c r="N353" s="7">
        <f>فنية!H352</f>
        <v>0</v>
      </c>
      <c r="O353" s="7">
        <f>فنية!I352</f>
        <v>0</v>
      </c>
      <c r="P353" s="7">
        <f>حاسب!I352</f>
        <v>0</v>
      </c>
      <c r="Q353" s="7">
        <f>حاسب!J352</f>
        <v>0</v>
      </c>
      <c r="R353" s="7">
        <f t="shared" si="65"/>
        <v>0</v>
      </c>
      <c r="S353" s="7">
        <f>دين!H352</f>
        <v>0</v>
      </c>
      <c r="T353" s="7">
        <f>دين!I352</f>
        <v>0</v>
      </c>
      <c r="U353" s="14" t="str">
        <f t="shared" si="67"/>
        <v>راسب</v>
      </c>
      <c r="V353" s="10" t="str">
        <f t="shared" si="68"/>
        <v>/عربى/</v>
      </c>
      <c r="W353" s="10" t="str">
        <f t="shared" si="69"/>
        <v>/انجليزى/</v>
      </c>
      <c r="X353" s="10" t="str">
        <f t="shared" si="70"/>
        <v>/دراسات/</v>
      </c>
      <c r="Y353" s="10" t="str">
        <f t="shared" si="71"/>
        <v>/رياضيات/</v>
      </c>
      <c r="Z353" s="10" t="str">
        <f t="shared" si="72"/>
        <v>/علوم/</v>
      </c>
      <c r="AA353" s="10" t="str">
        <f t="shared" si="73"/>
        <v>/تربية فنية/</v>
      </c>
      <c r="AB353" s="10" t="str">
        <f t="shared" si="74"/>
        <v>/حاسب الى/</v>
      </c>
      <c r="AC353" s="10" t="str">
        <f t="shared" si="75"/>
        <v>/مجموع/</v>
      </c>
      <c r="AD353" s="10" t="str">
        <f t="shared" si="76"/>
        <v>/دين/</v>
      </c>
      <c r="AE353" s="13" t="str">
        <f t="shared" si="77"/>
        <v>/عربى/ /انجليزى/ /دراسات/ /رياضيات/ /علوم/ /تربية فنية//حاسب الى//مجموع//دين/</v>
      </c>
      <c r="BF353" s="19">
        <f t="shared" si="66"/>
        <v>1</v>
      </c>
    </row>
    <row r="354" spans="3:58" s="7" customFormat="1" ht="35.1" customHeight="1" thickTop="1" thickBot="1">
      <c r="C354" s="7">
        <f>عربي!B353</f>
        <v>0</v>
      </c>
      <c r="D354" s="7">
        <f>عربي!H353</f>
        <v>0</v>
      </c>
      <c r="E354" s="7">
        <f>عربي!I353</f>
        <v>0</v>
      </c>
      <c r="F354" s="7">
        <f>إنجليزي!H353</f>
        <v>0</v>
      </c>
      <c r="G354" s="7">
        <f>إنجليزي!I353</f>
        <v>0</v>
      </c>
      <c r="H354" s="7">
        <f>دراسات!H353</f>
        <v>0</v>
      </c>
      <c r="I354" s="7">
        <f>دراسات!I353</f>
        <v>0</v>
      </c>
      <c r="J354" s="7">
        <f>رياضيات!I353</f>
        <v>0</v>
      </c>
      <c r="K354" s="7">
        <f>رياضيات!J353</f>
        <v>0</v>
      </c>
      <c r="L354" s="7">
        <f>علوم!I353</f>
        <v>0</v>
      </c>
      <c r="M354" s="7">
        <f>علوم!J353</f>
        <v>0</v>
      </c>
      <c r="N354" s="7">
        <f>فنية!H353</f>
        <v>0</v>
      </c>
      <c r="O354" s="7">
        <f>فنية!I353</f>
        <v>0</v>
      </c>
      <c r="P354" s="7">
        <f>حاسب!I353</f>
        <v>0</v>
      </c>
      <c r="Q354" s="7">
        <f>حاسب!J353</f>
        <v>0</v>
      </c>
      <c r="R354" s="7">
        <f t="shared" si="65"/>
        <v>0</v>
      </c>
      <c r="S354" s="7">
        <f>دين!H353</f>
        <v>0</v>
      </c>
      <c r="T354" s="7">
        <f>دين!I353</f>
        <v>0</v>
      </c>
      <c r="U354" s="14" t="str">
        <f t="shared" si="67"/>
        <v>راسب</v>
      </c>
      <c r="V354" s="10" t="str">
        <f t="shared" si="68"/>
        <v>/عربى/</v>
      </c>
      <c r="W354" s="10" t="str">
        <f t="shared" si="69"/>
        <v>/انجليزى/</v>
      </c>
      <c r="X354" s="10" t="str">
        <f t="shared" si="70"/>
        <v>/دراسات/</v>
      </c>
      <c r="Y354" s="10" t="str">
        <f t="shared" si="71"/>
        <v>/رياضيات/</v>
      </c>
      <c r="Z354" s="10" t="str">
        <f t="shared" si="72"/>
        <v>/علوم/</v>
      </c>
      <c r="AA354" s="10" t="str">
        <f t="shared" si="73"/>
        <v>/تربية فنية/</v>
      </c>
      <c r="AB354" s="10" t="str">
        <f t="shared" si="74"/>
        <v>/حاسب الى/</v>
      </c>
      <c r="AC354" s="10" t="str">
        <f t="shared" si="75"/>
        <v>/مجموع/</v>
      </c>
      <c r="AD354" s="10" t="str">
        <f t="shared" si="76"/>
        <v>/دين/</v>
      </c>
      <c r="AE354" s="13" t="str">
        <f t="shared" si="77"/>
        <v>/عربى/ /انجليزى/ /دراسات/ /رياضيات/ /علوم/ /تربية فنية//حاسب الى//مجموع//دين/</v>
      </c>
      <c r="BF354" s="19">
        <f t="shared" si="66"/>
        <v>1</v>
      </c>
    </row>
    <row r="355" spans="3:58" s="7" customFormat="1" ht="35.1" customHeight="1" thickTop="1" thickBot="1">
      <c r="C355" s="7">
        <f>عربي!B354</f>
        <v>0</v>
      </c>
      <c r="D355" s="7">
        <f>عربي!H354</f>
        <v>0</v>
      </c>
      <c r="E355" s="7">
        <f>عربي!I354</f>
        <v>0</v>
      </c>
      <c r="F355" s="7">
        <f>إنجليزي!H354</f>
        <v>0</v>
      </c>
      <c r="G355" s="7">
        <f>إنجليزي!I354</f>
        <v>0</v>
      </c>
      <c r="H355" s="7">
        <f>دراسات!H354</f>
        <v>0</v>
      </c>
      <c r="I355" s="7">
        <f>دراسات!I354</f>
        <v>0</v>
      </c>
      <c r="J355" s="7">
        <f>رياضيات!I354</f>
        <v>0</v>
      </c>
      <c r="K355" s="7">
        <f>رياضيات!J354</f>
        <v>0</v>
      </c>
      <c r="L355" s="7">
        <f>علوم!I354</f>
        <v>0</v>
      </c>
      <c r="M355" s="7">
        <f>علوم!J354</f>
        <v>0</v>
      </c>
      <c r="N355" s="7">
        <f>فنية!H354</f>
        <v>0</v>
      </c>
      <c r="O355" s="7">
        <f>فنية!I354</f>
        <v>0</v>
      </c>
      <c r="P355" s="7">
        <f>حاسب!I354</f>
        <v>0</v>
      </c>
      <c r="Q355" s="7">
        <f>حاسب!J354</f>
        <v>0</v>
      </c>
      <c r="R355" s="7">
        <f t="shared" si="65"/>
        <v>0</v>
      </c>
      <c r="S355" s="7">
        <f>دين!H354</f>
        <v>0</v>
      </c>
      <c r="T355" s="7">
        <f>دين!I354</f>
        <v>0</v>
      </c>
      <c r="U355" s="14" t="str">
        <f t="shared" si="67"/>
        <v>راسب</v>
      </c>
      <c r="V355" s="10" t="str">
        <f t="shared" si="68"/>
        <v>/عربى/</v>
      </c>
      <c r="W355" s="10" t="str">
        <f t="shared" si="69"/>
        <v>/انجليزى/</v>
      </c>
      <c r="X355" s="10" t="str">
        <f t="shared" si="70"/>
        <v>/دراسات/</v>
      </c>
      <c r="Y355" s="10" t="str">
        <f t="shared" si="71"/>
        <v>/رياضيات/</v>
      </c>
      <c r="Z355" s="10" t="str">
        <f t="shared" si="72"/>
        <v>/علوم/</v>
      </c>
      <c r="AA355" s="10" t="str">
        <f t="shared" si="73"/>
        <v>/تربية فنية/</v>
      </c>
      <c r="AB355" s="10" t="str">
        <f t="shared" si="74"/>
        <v>/حاسب الى/</v>
      </c>
      <c r="AC355" s="10" t="str">
        <f t="shared" si="75"/>
        <v>/مجموع/</v>
      </c>
      <c r="AD355" s="10" t="str">
        <f t="shared" si="76"/>
        <v>/دين/</v>
      </c>
      <c r="AE355" s="13" t="str">
        <f t="shared" si="77"/>
        <v>/عربى/ /انجليزى/ /دراسات/ /رياضيات/ /علوم/ /تربية فنية//حاسب الى//مجموع//دين/</v>
      </c>
      <c r="BF355" s="19">
        <f t="shared" si="66"/>
        <v>1</v>
      </c>
    </row>
    <row r="356" spans="3:58" s="7" customFormat="1" ht="35.1" customHeight="1" thickTop="1" thickBot="1">
      <c r="C356" s="7">
        <f>عربي!B355</f>
        <v>0</v>
      </c>
      <c r="D356" s="7">
        <f>عربي!H355</f>
        <v>0</v>
      </c>
      <c r="E356" s="7">
        <f>عربي!I355</f>
        <v>0</v>
      </c>
      <c r="F356" s="7">
        <f>إنجليزي!H355</f>
        <v>0</v>
      </c>
      <c r="G356" s="7">
        <f>إنجليزي!I355</f>
        <v>0</v>
      </c>
      <c r="H356" s="7">
        <f>دراسات!H355</f>
        <v>0</v>
      </c>
      <c r="I356" s="7">
        <f>دراسات!I355</f>
        <v>0</v>
      </c>
      <c r="J356" s="7">
        <f>رياضيات!I355</f>
        <v>0</v>
      </c>
      <c r="K356" s="7">
        <f>رياضيات!J355</f>
        <v>0</v>
      </c>
      <c r="L356" s="7">
        <f>علوم!I355</f>
        <v>0</v>
      </c>
      <c r="M356" s="7">
        <f>علوم!J355</f>
        <v>0</v>
      </c>
      <c r="N356" s="7">
        <f>فنية!H355</f>
        <v>0</v>
      </c>
      <c r="O356" s="7">
        <f>فنية!I355</f>
        <v>0</v>
      </c>
      <c r="P356" s="7">
        <f>حاسب!I355</f>
        <v>0</v>
      </c>
      <c r="Q356" s="7">
        <f>حاسب!J355</f>
        <v>0</v>
      </c>
      <c r="R356" s="7">
        <f t="shared" si="65"/>
        <v>0</v>
      </c>
      <c r="S356" s="7">
        <f>دين!H355</f>
        <v>0</v>
      </c>
      <c r="T356" s="7">
        <f>دين!I355</f>
        <v>0</v>
      </c>
      <c r="U356" s="14" t="str">
        <f t="shared" si="67"/>
        <v>راسب</v>
      </c>
      <c r="V356" s="10" t="str">
        <f t="shared" si="68"/>
        <v>/عربى/</v>
      </c>
      <c r="W356" s="10" t="str">
        <f t="shared" si="69"/>
        <v>/انجليزى/</v>
      </c>
      <c r="X356" s="10" t="str">
        <f t="shared" si="70"/>
        <v>/دراسات/</v>
      </c>
      <c r="Y356" s="10" t="str">
        <f t="shared" si="71"/>
        <v>/رياضيات/</v>
      </c>
      <c r="Z356" s="10" t="str">
        <f t="shared" si="72"/>
        <v>/علوم/</v>
      </c>
      <c r="AA356" s="10" t="str">
        <f t="shared" si="73"/>
        <v>/تربية فنية/</v>
      </c>
      <c r="AB356" s="10" t="str">
        <f t="shared" si="74"/>
        <v>/حاسب الى/</v>
      </c>
      <c r="AC356" s="10" t="str">
        <f t="shared" si="75"/>
        <v>/مجموع/</v>
      </c>
      <c r="AD356" s="10" t="str">
        <f t="shared" si="76"/>
        <v>/دين/</v>
      </c>
      <c r="AE356" s="13" t="str">
        <f t="shared" si="77"/>
        <v>/عربى/ /انجليزى/ /دراسات/ /رياضيات/ /علوم/ /تربية فنية//حاسب الى//مجموع//دين/</v>
      </c>
      <c r="BF356" s="19">
        <f t="shared" si="66"/>
        <v>1</v>
      </c>
    </row>
    <row r="357" spans="3:58" s="7" customFormat="1" ht="35.1" customHeight="1" thickTop="1" thickBot="1">
      <c r="C357" s="7">
        <f>عربي!B356</f>
        <v>0</v>
      </c>
      <c r="D357" s="7">
        <f>عربي!H356</f>
        <v>0</v>
      </c>
      <c r="E357" s="7">
        <f>عربي!I356</f>
        <v>0</v>
      </c>
      <c r="F357" s="7">
        <f>إنجليزي!H356</f>
        <v>0</v>
      </c>
      <c r="G357" s="7">
        <f>إنجليزي!I356</f>
        <v>0</v>
      </c>
      <c r="H357" s="7">
        <f>دراسات!H356</f>
        <v>0</v>
      </c>
      <c r="I357" s="7">
        <f>دراسات!I356</f>
        <v>0</v>
      </c>
      <c r="J357" s="7">
        <f>رياضيات!I356</f>
        <v>0</v>
      </c>
      <c r="K357" s="7">
        <f>رياضيات!J356</f>
        <v>0</v>
      </c>
      <c r="L357" s="7">
        <f>علوم!I356</f>
        <v>0</v>
      </c>
      <c r="M357" s="7">
        <f>علوم!J356</f>
        <v>0</v>
      </c>
      <c r="N357" s="7">
        <f>فنية!H356</f>
        <v>0</v>
      </c>
      <c r="O357" s="7">
        <f>فنية!I356</f>
        <v>0</v>
      </c>
      <c r="P357" s="7">
        <f>حاسب!I356</f>
        <v>0</v>
      </c>
      <c r="Q357" s="7">
        <f>حاسب!J356</f>
        <v>0</v>
      </c>
      <c r="R357" s="7">
        <f t="shared" si="65"/>
        <v>0</v>
      </c>
      <c r="S357" s="7">
        <f>دين!H356</f>
        <v>0</v>
      </c>
      <c r="T357" s="7">
        <f>دين!I356</f>
        <v>0</v>
      </c>
      <c r="U357" s="14" t="str">
        <f t="shared" si="67"/>
        <v>راسب</v>
      </c>
      <c r="V357" s="10" t="str">
        <f t="shared" si="68"/>
        <v>/عربى/</v>
      </c>
      <c r="W357" s="10" t="str">
        <f t="shared" si="69"/>
        <v>/انجليزى/</v>
      </c>
      <c r="X357" s="10" t="str">
        <f t="shared" si="70"/>
        <v>/دراسات/</v>
      </c>
      <c r="Y357" s="10" t="str">
        <f t="shared" si="71"/>
        <v>/رياضيات/</v>
      </c>
      <c r="Z357" s="10" t="str">
        <f t="shared" si="72"/>
        <v>/علوم/</v>
      </c>
      <c r="AA357" s="10" t="str">
        <f t="shared" si="73"/>
        <v>/تربية فنية/</v>
      </c>
      <c r="AB357" s="10" t="str">
        <f t="shared" si="74"/>
        <v>/حاسب الى/</v>
      </c>
      <c r="AC357" s="10" t="str">
        <f t="shared" si="75"/>
        <v>/مجموع/</v>
      </c>
      <c r="AD357" s="10" t="str">
        <f t="shared" si="76"/>
        <v>/دين/</v>
      </c>
      <c r="AE357" s="13" t="str">
        <f t="shared" si="77"/>
        <v>/عربى/ /انجليزى/ /دراسات/ /رياضيات/ /علوم/ /تربية فنية//حاسب الى//مجموع//دين/</v>
      </c>
      <c r="BF357" s="19">
        <f t="shared" si="66"/>
        <v>1</v>
      </c>
    </row>
    <row r="358" spans="3:58" s="7" customFormat="1" ht="35.1" customHeight="1" thickTop="1" thickBot="1">
      <c r="C358" s="7">
        <f>عربي!B357</f>
        <v>0</v>
      </c>
      <c r="D358" s="7">
        <f>عربي!H357</f>
        <v>0</v>
      </c>
      <c r="E358" s="7">
        <f>عربي!I357</f>
        <v>0</v>
      </c>
      <c r="F358" s="7">
        <f>إنجليزي!H357</f>
        <v>0</v>
      </c>
      <c r="G358" s="7">
        <f>إنجليزي!I357</f>
        <v>0</v>
      </c>
      <c r="H358" s="7">
        <f>دراسات!H357</f>
        <v>0</v>
      </c>
      <c r="I358" s="7">
        <f>دراسات!I357</f>
        <v>0</v>
      </c>
      <c r="J358" s="7">
        <f>رياضيات!I357</f>
        <v>0</v>
      </c>
      <c r="K358" s="7">
        <f>رياضيات!J357</f>
        <v>0</v>
      </c>
      <c r="L358" s="7">
        <f>علوم!I357</f>
        <v>0</v>
      </c>
      <c r="M358" s="7">
        <f>علوم!J357</f>
        <v>0</v>
      </c>
      <c r="N358" s="7">
        <f>فنية!H357</f>
        <v>0</v>
      </c>
      <c r="O358" s="7">
        <f>فنية!I357</f>
        <v>0</v>
      </c>
      <c r="P358" s="7">
        <f>حاسب!I357</f>
        <v>0</v>
      </c>
      <c r="Q358" s="7">
        <f>حاسب!J357</f>
        <v>0</v>
      </c>
      <c r="R358" s="7">
        <f t="shared" si="65"/>
        <v>0</v>
      </c>
      <c r="S358" s="7">
        <f>دين!H357</f>
        <v>0</v>
      </c>
      <c r="T358" s="7">
        <f>دين!I357</f>
        <v>0</v>
      </c>
      <c r="U358" s="14" t="str">
        <f t="shared" si="67"/>
        <v>راسب</v>
      </c>
      <c r="V358" s="10" t="str">
        <f t="shared" si="68"/>
        <v>/عربى/</v>
      </c>
      <c r="W358" s="10" t="str">
        <f t="shared" si="69"/>
        <v>/انجليزى/</v>
      </c>
      <c r="X358" s="10" t="str">
        <f t="shared" si="70"/>
        <v>/دراسات/</v>
      </c>
      <c r="Y358" s="10" t="str">
        <f t="shared" si="71"/>
        <v>/رياضيات/</v>
      </c>
      <c r="Z358" s="10" t="str">
        <f t="shared" si="72"/>
        <v>/علوم/</v>
      </c>
      <c r="AA358" s="10" t="str">
        <f t="shared" si="73"/>
        <v>/تربية فنية/</v>
      </c>
      <c r="AB358" s="10" t="str">
        <f t="shared" si="74"/>
        <v>/حاسب الى/</v>
      </c>
      <c r="AC358" s="10" t="str">
        <f t="shared" si="75"/>
        <v>/مجموع/</v>
      </c>
      <c r="AD358" s="10" t="str">
        <f t="shared" si="76"/>
        <v>/دين/</v>
      </c>
      <c r="AE358" s="13" t="str">
        <f t="shared" si="77"/>
        <v>/عربى/ /انجليزى/ /دراسات/ /رياضيات/ /علوم/ /تربية فنية//حاسب الى//مجموع//دين/</v>
      </c>
      <c r="BF358" s="19">
        <f t="shared" si="66"/>
        <v>1</v>
      </c>
    </row>
    <row r="359" spans="3:58" s="7" customFormat="1" ht="35.1" customHeight="1" thickTop="1" thickBot="1">
      <c r="C359" s="7">
        <f>عربي!B358</f>
        <v>0</v>
      </c>
      <c r="D359" s="7">
        <f>عربي!H358</f>
        <v>0</v>
      </c>
      <c r="E359" s="7">
        <f>عربي!I358</f>
        <v>0</v>
      </c>
      <c r="F359" s="7">
        <f>إنجليزي!H358</f>
        <v>0</v>
      </c>
      <c r="G359" s="7">
        <f>إنجليزي!I358</f>
        <v>0</v>
      </c>
      <c r="H359" s="7">
        <f>دراسات!H358</f>
        <v>0</v>
      </c>
      <c r="I359" s="7">
        <f>دراسات!I358</f>
        <v>0</v>
      </c>
      <c r="J359" s="7">
        <f>رياضيات!I358</f>
        <v>0</v>
      </c>
      <c r="K359" s="7">
        <f>رياضيات!J358</f>
        <v>0</v>
      </c>
      <c r="L359" s="7">
        <f>علوم!I358</f>
        <v>0</v>
      </c>
      <c r="M359" s="7">
        <f>علوم!J358</f>
        <v>0</v>
      </c>
      <c r="N359" s="7">
        <f>فنية!H358</f>
        <v>0</v>
      </c>
      <c r="O359" s="7">
        <f>فنية!I358</f>
        <v>0</v>
      </c>
      <c r="P359" s="7">
        <f>حاسب!I358</f>
        <v>0</v>
      </c>
      <c r="Q359" s="7">
        <f>حاسب!J358</f>
        <v>0</v>
      </c>
      <c r="R359" s="7">
        <f t="shared" si="65"/>
        <v>0</v>
      </c>
      <c r="S359" s="7">
        <f>دين!H358</f>
        <v>0</v>
      </c>
      <c r="T359" s="7">
        <f>دين!I358</f>
        <v>0</v>
      </c>
      <c r="U359" s="14" t="str">
        <f t="shared" si="67"/>
        <v>راسب</v>
      </c>
      <c r="V359" s="10" t="str">
        <f t="shared" si="68"/>
        <v>/عربى/</v>
      </c>
      <c r="W359" s="10" t="str">
        <f t="shared" si="69"/>
        <v>/انجليزى/</v>
      </c>
      <c r="X359" s="10" t="str">
        <f t="shared" si="70"/>
        <v>/دراسات/</v>
      </c>
      <c r="Y359" s="10" t="str">
        <f t="shared" si="71"/>
        <v>/رياضيات/</v>
      </c>
      <c r="Z359" s="10" t="str">
        <f t="shared" si="72"/>
        <v>/علوم/</v>
      </c>
      <c r="AA359" s="10" t="str">
        <f t="shared" si="73"/>
        <v>/تربية فنية/</v>
      </c>
      <c r="AB359" s="10" t="str">
        <f t="shared" si="74"/>
        <v>/حاسب الى/</v>
      </c>
      <c r="AC359" s="10" t="str">
        <f t="shared" si="75"/>
        <v>/مجموع/</v>
      </c>
      <c r="AD359" s="10" t="str">
        <f t="shared" si="76"/>
        <v>/دين/</v>
      </c>
      <c r="AE359" s="13" t="str">
        <f t="shared" si="77"/>
        <v>/عربى/ /انجليزى/ /دراسات/ /رياضيات/ /علوم/ /تربية فنية//حاسب الى//مجموع//دين/</v>
      </c>
      <c r="BF359" s="19">
        <f t="shared" si="66"/>
        <v>1</v>
      </c>
    </row>
    <row r="360" spans="3:58" s="7" customFormat="1" ht="35.1" customHeight="1" thickTop="1" thickBot="1">
      <c r="C360" s="7">
        <f>عربي!B359</f>
        <v>0</v>
      </c>
      <c r="D360" s="7">
        <f>عربي!H359</f>
        <v>0</v>
      </c>
      <c r="E360" s="7">
        <f>عربي!I359</f>
        <v>0</v>
      </c>
      <c r="F360" s="7">
        <f>إنجليزي!H359</f>
        <v>0</v>
      </c>
      <c r="G360" s="7">
        <f>إنجليزي!I359</f>
        <v>0</v>
      </c>
      <c r="H360" s="7">
        <f>دراسات!H359</f>
        <v>0</v>
      </c>
      <c r="I360" s="7">
        <f>دراسات!I359</f>
        <v>0</v>
      </c>
      <c r="J360" s="7">
        <f>رياضيات!I359</f>
        <v>0</v>
      </c>
      <c r="K360" s="7">
        <f>رياضيات!J359</f>
        <v>0</v>
      </c>
      <c r="L360" s="7">
        <f>علوم!I359</f>
        <v>0</v>
      </c>
      <c r="M360" s="7">
        <f>علوم!J359</f>
        <v>0</v>
      </c>
      <c r="N360" s="7">
        <f>فنية!H359</f>
        <v>0</v>
      </c>
      <c r="O360" s="7">
        <f>فنية!I359</f>
        <v>0</v>
      </c>
      <c r="P360" s="7">
        <f>حاسب!I359</f>
        <v>0</v>
      </c>
      <c r="Q360" s="7">
        <f>حاسب!J359</f>
        <v>0</v>
      </c>
      <c r="R360" s="7">
        <f t="shared" si="65"/>
        <v>0</v>
      </c>
      <c r="S360" s="7">
        <f>دين!H359</f>
        <v>0</v>
      </c>
      <c r="T360" s="7">
        <f>دين!I359</f>
        <v>0</v>
      </c>
      <c r="U360" s="14" t="str">
        <f t="shared" si="67"/>
        <v>راسب</v>
      </c>
      <c r="V360" s="10" t="str">
        <f t="shared" si="68"/>
        <v>/عربى/</v>
      </c>
      <c r="W360" s="10" t="str">
        <f t="shared" si="69"/>
        <v>/انجليزى/</v>
      </c>
      <c r="X360" s="10" t="str">
        <f t="shared" si="70"/>
        <v>/دراسات/</v>
      </c>
      <c r="Y360" s="10" t="str">
        <f t="shared" si="71"/>
        <v>/رياضيات/</v>
      </c>
      <c r="Z360" s="10" t="str">
        <f t="shared" si="72"/>
        <v>/علوم/</v>
      </c>
      <c r="AA360" s="10" t="str">
        <f t="shared" si="73"/>
        <v>/تربية فنية/</v>
      </c>
      <c r="AB360" s="10" t="str">
        <f t="shared" si="74"/>
        <v>/حاسب الى/</v>
      </c>
      <c r="AC360" s="10" t="str">
        <f t="shared" si="75"/>
        <v>/مجموع/</v>
      </c>
      <c r="AD360" s="10" t="str">
        <f t="shared" si="76"/>
        <v>/دين/</v>
      </c>
      <c r="AE360" s="13" t="str">
        <f t="shared" si="77"/>
        <v>/عربى/ /انجليزى/ /دراسات/ /رياضيات/ /علوم/ /تربية فنية//حاسب الى//مجموع//دين/</v>
      </c>
      <c r="BF360" s="19">
        <f t="shared" si="66"/>
        <v>1</v>
      </c>
    </row>
    <row r="361" spans="3:58" s="7" customFormat="1" ht="35.1" customHeight="1" thickTop="1" thickBot="1">
      <c r="C361" s="7">
        <f>عربي!B360</f>
        <v>0</v>
      </c>
      <c r="D361" s="7">
        <f>عربي!H360</f>
        <v>0</v>
      </c>
      <c r="E361" s="7">
        <f>عربي!I360</f>
        <v>0</v>
      </c>
      <c r="F361" s="7">
        <f>إنجليزي!H360</f>
        <v>0</v>
      </c>
      <c r="G361" s="7">
        <f>إنجليزي!I360</f>
        <v>0</v>
      </c>
      <c r="H361" s="7">
        <f>دراسات!H360</f>
        <v>0</v>
      </c>
      <c r="I361" s="7">
        <f>دراسات!I360</f>
        <v>0</v>
      </c>
      <c r="J361" s="7">
        <f>رياضيات!I360</f>
        <v>0</v>
      </c>
      <c r="K361" s="7">
        <f>رياضيات!J360</f>
        <v>0</v>
      </c>
      <c r="L361" s="7">
        <f>علوم!I360</f>
        <v>0</v>
      </c>
      <c r="M361" s="7">
        <f>علوم!J360</f>
        <v>0</v>
      </c>
      <c r="N361" s="7">
        <f>فنية!H360</f>
        <v>0</v>
      </c>
      <c r="O361" s="7">
        <f>فنية!I360</f>
        <v>0</v>
      </c>
      <c r="P361" s="7">
        <f>حاسب!I360</f>
        <v>0</v>
      </c>
      <c r="Q361" s="7">
        <f>حاسب!J360</f>
        <v>0</v>
      </c>
      <c r="R361" s="7">
        <f t="shared" si="65"/>
        <v>0</v>
      </c>
      <c r="S361" s="7">
        <f>دين!H360</f>
        <v>0</v>
      </c>
      <c r="T361" s="7">
        <f>دين!I360</f>
        <v>0</v>
      </c>
      <c r="U361" s="14" t="str">
        <f t="shared" si="67"/>
        <v>راسب</v>
      </c>
      <c r="V361" s="10" t="str">
        <f t="shared" si="68"/>
        <v>/عربى/</v>
      </c>
      <c r="W361" s="10" t="str">
        <f t="shared" si="69"/>
        <v>/انجليزى/</v>
      </c>
      <c r="X361" s="10" t="str">
        <f t="shared" si="70"/>
        <v>/دراسات/</v>
      </c>
      <c r="Y361" s="10" t="str">
        <f t="shared" si="71"/>
        <v>/رياضيات/</v>
      </c>
      <c r="Z361" s="10" t="str">
        <f t="shared" si="72"/>
        <v>/علوم/</v>
      </c>
      <c r="AA361" s="10" t="str">
        <f t="shared" si="73"/>
        <v>/تربية فنية/</v>
      </c>
      <c r="AB361" s="10" t="str">
        <f t="shared" si="74"/>
        <v>/حاسب الى/</v>
      </c>
      <c r="AC361" s="10" t="str">
        <f t="shared" si="75"/>
        <v>/مجموع/</v>
      </c>
      <c r="AD361" s="10" t="str">
        <f t="shared" si="76"/>
        <v>/دين/</v>
      </c>
      <c r="AE361" s="13" t="str">
        <f t="shared" si="77"/>
        <v>/عربى/ /انجليزى/ /دراسات/ /رياضيات/ /علوم/ /تربية فنية//حاسب الى//مجموع//دين/</v>
      </c>
      <c r="BF361" s="19">
        <f t="shared" si="66"/>
        <v>1</v>
      </c>
    </row>
    <row r="362" spans="3:58" s="7" customFormat="1" ht="35.1" customHeight="1" thickTop="1" thickBot="1">
      <c r="C362" s="7">
        <f>عربي!B361</f>
        <v>0</v>
      </c>
      <c r="D362" s="7">
        <f>عربي!H361</f>
        <v>0</v>
      </c>
      <c r="E362" s="7">
        <f>عربي!I361</f>
        <v>0</v>
      </c>
      <c r="F362" s="7">
        <f>إنجليزي!H361</f>
        <v>0</v>
      </c>
      <c r="G362" s="7">
        <f>إنجليزي!I361</f>
        <v>0</v>
      </c>
      <c r="H362" s="7">
        <f>دراسات!H361</f>
        <v>0</v>
      </c>
      <c r="I362" s="7">
        <f>دراسات!I361</f>
        <v>0</v>
      </c>
      <c r="J362" s="7">
        <f>رياضيات!I361</f>
        <v>0</v>
      </c>
      <c r="K362" s="7">
        <f>رياضيات!J361</f>
        <v>0</v>
      </c>
      <c r="L362" s="7">
        <f>علوم!I361</f>
        <v>0</v>
      </c>
      <c r="M362" s="7">
        <f>علوم!J361</f>
        <v>0</v>
      </c>
      <c r="N362" s="7">
        <f>فنية!H361</f>
        <v>0</v>
      </c>
      <c r="O362" s="7">
        <f>فنية!I361</f>
        <v>0</v>
      </c>
      <c r="P362" s="7">
        <f>حاسب!I361</f>
        <v>0</v>
      </c>
      <c r="Q362" s="7">
        <f>حاسب!J361</f>
        <v>0</v>
      </c>
      <c r="R362" s="7">
        <f t="shared" si="65"/>
        <v>0</v>
      </c>
      <c r="S362" s="7">
        <f>دين!H361</f>
        <v>0</v>
      </c>
      <c r="T362" s="7">
        <f>دين!I361</f>
        <v>0</v>
      </c>
      <c r="U362" s="14" t="str">
        <f t="shared" si="67"/>
        <v>راسب</v>
      </c>
      <c r="V362" s="10" t="str">
        <f t="shared" si="68"/>
        <v>/عربى/</v>
      </c>
      <c r="W362" s="10" t="str">
        <f t="shared" si="69"/>
        <v>/انجليزى/</v>
      </c>
      <c r="X362" s="10" t="str">
        <f t="shared" si="70"/>
        <v>/دراسات/</v>
      </c>
      <c r="Y362" s="10" t="str">
        <f t="shared" si="71"/>
        <v>/رياضيات/</v>
      </c>
      <c r="Z362" s="10" t="str">
        <f t="shared" si="72"/>
        <v>/علوم/</v>
      </c>
      <c r="AA362" s="10" t="str">
        <f t="shared" si="73"/>
        <v>/تربية فنية/</v>
      </c>
      <c r="AB362" s="10" t="str">
        <f t="shared" si="74"/>
        <v>/حاسب الى/</v>
      </c>
      <c r="AC362" s="10" t="str">
        <f t="shared" si="75"/>
        <v>/مجموع/</v>
      </c>
      <c r="AD362" s="10" t="str">
        <f t="shared" si="76"/>
        <v>/دين/</v>
      </c>
      <c r="AE362" s="13" t="str">
        <f t="shared" si="77"/>
        <v>/عربى/ /انجليزى/ /دراسات/ /رياضيات/ /علوم/ /تربية فنية//حاسب الى//مجموع//دين/</v>
      </c>
      <c r="BF362" s="19">
        <f t="shared" si="66"/>
        <v>1</v>
      </c>
    </row>
    <row r="363" spans="3:58" s="7" customFormat="1" ht="35.1" customHeight="1" thickTop="1" thickBot="1">
      <c r="C363" s="7">
        <f>عربي!B362</f>
        <v>0</v>
      </c>
      <c r="D363" s="7">
        <f>عربي!H362</f>
        <v>0</v>
      </c>
      <c r="E363" s="7">
        <f>عربي!I362</f>
        <v>0</v>
      </c>
      <c r="F363" s="7">
        <f>إنجليزي!H362</f>
        <v>0</v>
      </c>
      <c r="G363" s="7">
        <f>إنجليزي!I362</f>
        <v>0</v>
      </c>
      <c r="H363" s="7">
        <f>دراسات!H362</f>
        <v>0</v>
      </c>
      <c r="I363" s="7">
        <f>دراسات!I362</f>
        <v>0</v>
      </c>
      <c r="J363" s="7">
        <f>رياضيات!I362</f>
        <v>0</v>
      </c>
      <c r="K363" s="7">
        <f>رياضيات!J362</f>
        <v>0</v>
      </c>
      <c r="L363" s="7">
        <f>علوم!I362</f>
        <v>0</v>
      </c>
      <c r="M363" s="7">
        <f>علوم!J362</f>
        <v>0</v>
      </c>
      <c r="N363" s="7">
        <f>فنية!H362</f>
        <v>0</v>
      </c>
      <c r="O363" s="7">
        <f>فنية!I362</f>
        <v>0</v>
      </c>
      <c r="P363" s="7">
        <f>حاسب!I362</f>
        <v>0</v>
      </c>
      <c r="Q363" s="7">
        <f>حاسب!J362</f>
        <v>0</v>
      </c>
      <c r="R363" s="7">
        <f t="shared" si="65"/>
        <v>0</v>
      </c>
      <c r="S363" s="7">
        <f>دين!H362</f>
        <v>0</v>
      </c>
      <c r="T363" s="7">
        <f>دين!I362</f>
        <v>0</v>
      </c>
      <c r="U363" s="14" t="str">
        <f t="shared" si="67"/>
        <v>راسب</v>
      </c>
      <c r="V363" s="10" t="str">
        <f t="shared" si="68"/>
        <v>/عربى/</v>
      </c>
      <c r="W363" s="10" t="str">
        <f t="shared" si="69"/>
        <v>/انجليزى/</v>
      </c>
      <c r="X363" s="10" t="str">
        <f t="shared" si="70"/>
        <v>/دراسات/</v>
      </c>
      <c r="Y363" s="10" t="str">
        <f t="shared" si="71"/>
        <v>/رياضيات/</v>
      </c>
      <c r="Z363" s="10" t="str">
        <f t="shared" si="72"/>
        <v>/علوم/</v>
      </c>
      <c r="AA363" s="10" t="str">
        <f t="shared" si="73"/>
        <v>/تربية فنية/</v>
      </c>
      <c r="AB363" s="10" t="str">
        <f t="shared" si="74"/>
        <v>/حاسب الى/</v>
      </c>
      <c r="AC363" s="10" t="str">
        <f t="shared" si="75"/>
        <v>/مجموع/</v>
      </c>
      <c r="AD363" s="10" t="str">
        <f t="shared" si="76"/>
        <v>/دين/</v>
      </c>
      <c r="AE363" s="13" t="str">
        <f t="shared" si="77"/>
        <v>/عربى/ /انجليزى/ /دراسات/ /رياضيات/ /علوم/ /تربية فنية//حاسب الى//مجموع//دين/</v>
      </c>
      <c r="BF363" s="19">
        <f t="shared" si="66"/>
        <v>1</v>
      </c>
    </row>
    <row r="364" spans="3:58" s="7" customFormat="1" ht="35.1" customHeight="1" thickTop="1" thickBot="1">
      <c r="C364" s="7">
        <f>عربي!B363</f>
        <v>0</v>
      </c>
      <c r="D364" s="7">
        <f>عربي!H363</f>
        <v>0</v>
      </c>
      <c r="E364" s="7">
        <f>عربي!I363</f>
        <v>0</v>
      </c>
      <c r="F364" s="7">
        <f>إنجليزي!H363</f>
        <v>0</v>
      </c>
      <c r="G364" s="7">
        <f>إنجليزي!I363</f>
        <v>0</v>
      </c>
      <c r="H364" s="7">
        <f>دراسات!H363</f>
        <v>0</v>
      </c>
      <c r="I364" s="7">
        <f>دراسات!I363</f>
        <v>0</v>
      </c>
      <c r="J364" s="7">
        <f>رياضيات!I363</f>
        <v>0</v>
      </c>
      <c r="K364" s="7">
        <f>رياضيات!J363</f>
        <v>0</v>
      </c>
      <c r="L364" s="7">
        <f>علوم!I363</f>
        <v>0</v>
      </c>
      <c r="M364" s="7">
        <f>علوم!J363</f>
        <v>0</v>
      </c>
      <c r="N364" s="7">
        <f>فنية!H363</f>
        <v>0</v>
      </c>
      <c r="O364" s="7">
        <f>فنية!I363</f>
        <v>0</v>
      </c>
      <c r="P364" s="7">
        <f>حاسب!I363</f>
        <v>0</v>
      </c>
      <c r="Q364" s="7">
        <f>حاسب!J363</f>
        <v>0</v>
      </c>
      <c r="R364" s="7">
        <f t="shared" si="65"/>
        <v>0</v>
      </c>
      <c r="S364" s="7">
        <f>دين!H363</f>
        <v>0</v>
      </c>
      <c r="T364" s="7">
        <f>دين!I363</f>
        <v>0</v>
      </c>
      <c r="U364" s="14" t="str">
        <f t="shared" si="67"/>
        <v>راسب</v>
      </c>
      <c r="V364" s="10" t="str">
        <f t="shared" si="68"/>
        <v>/عربى/</v>
      </c>
      <c r="W364" s="10" t="str">
        <f t="shared" si="69"/>
        <v>/انجليزى/</v>
      </c>
      <c r="X364" s="10" t="str">
        <f t="shared" si="70"/>
        <v>/دراسات/</v>
      </c>
      <c r="Y364" s="10" t="str">
        <f t="shared" si="71"/>
        <v>/رياضيات/</v>
      </c>
      <c r="Z364" s="10" t="str">
        <f t="shared" si="72"/>
        <v>/علوم/</v>
      </c>
      <c r="AA364" s="10" t="str">
        <f t="shared" si="73"/>
        <v>/تربية فنية/</v>
      </c>
      <c r="AB364" s="10" t="str">
        <f t="shared" si="74"/>
        <v>/حاسب الى/</v>
      </c>
      <c r="AC364" s="10" t="str">
        <f t="shared" si="75"/>
        <v>/مجموع/</v>
      </c>
      <c r="AD364" s="10" t="str">
        <f t="shared" si="76"/>
        <v>/دين/</v>
      </c>
      <c r="AE364" s="13" t="str">
        <f t="shared" si="77"/>
        <v>/عربى/ /انجليزى/ /دراسات/ /رياضيات/ /علوم/ /تربية فنية//حاسب الى//مجموع//دين/</v>
      </c>
      <c r="BF364" s="19">
        <f t="shared" si="66"/>
        <v>1</v>
      </c>
    </row>
    <row r="365" spans="3:58" s="7" customFormat="1" ht="35.1" customHeight="1" thickTop="1" thickBot="1">
      <c r="C365" s="7">
        <f>عربي!B364</f>
        <v>0</v>
      </c>
      <c r="D365" s="7">
        <f>عربي!H364</f>
        <v>0</v>
      </c>
      <c r="E365" s="7">
        <f>عربي!I364</f>
        <v>0</v>
      </c>
      <c r="F365" s="7">
        <f>إنجليزي!H364</f>
        <v>0</v>
      </c>
      <c r="G365" s="7">
        <f>إنجليزي!I364</f>
        <v>0</v>
      </c>
      <c r="H365" s="7">
        <f>دراسات!H364</f>
        <v>0</v>
      </c>
      <c r="I365" s="7">
        <f>دراسات!I364</f>
        <v>0</v>
      </c>
      <c r="J365" s="7">
        <f>رياضيات!I364</f>
        <v>0</v>
      </c>
      <c r="K365" s="7">
        <f>رياضيات!J364</f>
        <v>0</v>
      </c>
      <c r="L365" s="7">
        <f>علوم!I364</f>
        <v>0</v>
      </c>
      <c r="M365" s="7">
        <f>علوم!J364</f>
        <v>0</v>
      </c>
      <c r="N365" s="7">
        <f>فنية!H364</f>
        <v>0</v>
      </c>
      <c r="O365" s="7">
        <f>فنية!I364</f>
        <v>0</v>
      </c>
      <c r="P365" s="7">
        <f>حاسب!I364</f>
        <v>0</v>
      </c>
      <c r="Q365" s="7">
        <f>حاسب!J364</f>
        <v>0</v>
      </c>
      <c r="R365" s="7">
        <f t="shared" si="65"/>
        <v>0</v>
      </c>
      <c r="S365" s="7">
        <f>دين!H364</f>
        <v>0</v>
      </c>
      <c r="T365" s="7">
        <f>دين!I364</f>
        <v>0</v>
      </c>
      <c r="U365" s="14" t="str">
        <f t="shared" si="67"/>
        <v>راسب</v>
      </c>
      <c r="V365" s="10" t="str">
        <f t="shared" si="68"/>
        <v>/عربى/</v>
      </c>
      <c r="W365" s="10" t="str">
        <f t="shared" si="69"/>
        <v>/انجليزى/</v>
      </c>
      <c r="X365" s="10" t="str">
        <f t="shared" si="70"/>
        <v>/دراسات/</v>
      </c>
      <c r="Y365" s="10" t="str">
        <f t="shared" si="71"/>
        <v>/رياضيات/</v>
      </c>
      <c r="Z365" s="10" t="str">
        <f t="shared" si="72"/>
        <v>/علوم/</v>
      </c>
      <c r="AA365" s="10" t="str">
        <f t="shared" si="73"/>
        <v>/تربية فنية/</v>
      </c>
      <c r="AB365" s="10" t="str">
        <f t="shared" si="74"/>
        <v>/حاسب الى/</v>
      </c>
      <c r="AC365" s="10" t="str">
        <f t="shared" si="75"/>
        <v>/مجموع/</v>
      </c>
      <c r="AD365" s="10" t="str">
        <f t="shared" si="76"/>
        <v>/دين/</v>
      </c>
      <c r="AE365" s="13" t="str">
        <f t="shared" si="77"/>
        <v>/عربى/ /انجليزى/ /دراسات/ /رياضيات/ /علوم/ /تربية فنية//حاسب الى//مجموع//دين/</v>
      </c>
      <c r="BF365" s="19">
        <f t="shared" si="66"/>
        <v>1</v>
      </c>
    </row>
    <row r="366" spans="3:58" s="7" customFormat="1" ht="35.1" customHeight="1" thickTop="1" thickBot="1">
      <c r="C366" s="7">
        <f>عربي!B365</f>
        <v>0</v>
      </c>
      <c r="D366" s="7">
        <f>عربي!H365</f>
        <v>0</v>
      </c>
      <c r="E366" s="7">
        <f>عربي!I365</f>
        <v>0</v>
      </c>
      <c r="F366" s="7">
        <f>إنجليزي!H365</f>
        <v>0</v>
      </c>
      <c r="G366" s="7">
        <f>إنجليزي!I365</f>
        <v>0</v>
      </c>
      <c r="H366" s="7">
        <f>دراسات!H365</f>
        <v>0</v>
      </c>
      <c r="I366" s="7">
        <f>دراسات!I365</f>
        <v>0</v>
      </c>
      <c r="J366" s="7">
        <f>رياضيات!I365</f>
        <v>0</v>
      </c>
      <c r="K366" s="7">
        <f>رياضيات!J365</f>
        <v>0</v>
      </c>
      <c r="L366" s="7">
        <f>علوم!I365</f>
        <v>0</v>
      </c>
      <c r="M366" s="7">
        <f>علوم!J365</f>
        <v>0</v>
      </c>
      <c r="N366" s="7">
        <f>فنية!H365</f>
        <v>0</v>
      </c>
      <c r="O366" s="7">
        <f>فنية!I365</f>
        <v>0</v>
      </c>
      <c r="P366" s="7">
        <f>حاسب!I365</f>
        <v>0</v>
      </c>
      <c r="Q366" s="7">
        <f>حاسب!J365</f>
        <v>0</v>
      </c>
      <c r="R366" s="7">
        <f t="shared" si="65"/>
        <v>0</v>
      </c>
      <c r="S366" s="7">
        <f>دين!H365</f>
        <v>0</v>
      </c>
      <c r="T366" s="7">
        <f>دين!I365</f>
        <v>0</v>
      </c>
      <c r="U366" s="14" t="str">
        <f t="shared" si="67"/>
        <v>راسب</v>
      </c>
      <c r="V366" s="10" t="str">
        <f t="shared" si="68"/>
        <v>/عربى/</v>
      </c>
      <c r="W366" s="10" t="str">
        <f t="shared" si="69"/>
        <v>/انجليزى/</v>
      </c>
      <c r="X366" s="10" t="str">
        <f t="shared" si="70"/>
        <v>/دراسات/</v>
      </c>
      <c r="Y366" s="10" t="str">
        <f t="shared" si="71"/>
        <v>/رياضيات/</v>
      </c>
      <c r="Z366" s="10" t="str">
        <f t="shared" si="72"/>
        <v>/علوم/</v>
      </c>
      <c r="AA366" s="10" t="str">
        <f t="shared" si="73"/>
        <v>/تربية فنية/</v>
      </c>
      <c r="AB366" s="10" t="str">
        <f t="shared" si="74"/>
        <v>/حاسب الى/</v>
      </c>
      <c r="AC366" s="10" t="str">
        <f t="shared" si="75"/>
        <v>/مجموع/</v>
      </c>
      <c r="AD366" s="10" t="str">
        <f t="shared" si="76"/>
        <v>/دين/</v>
      </c>
      <c r="AE366" s="13" t="str">
        <f t="shared" si="77"/>
        <v>/عربى/ /انجليزى/ /دراسات/ /رياضيات/ /علوم/ /تربية فنية//حاسب الى//مجموع//دين/</v>
      </c>
      <c r="BF366" s="19">
        <f t="shared" si="66"/>
        <v>1</v>
      </c>
    </row>
    <row r="367" spans="3:58" s="7" customFormat="1" ht="35.1" customHeight="1" thickTop="1" thickBot="1">
      <c r="C367" s="7">
        <f>عربي!B366</f>
        <v>0</v>
      </c>
      <c r="D367" s="7">
        <f>عربي!H366</f>
        <v>0</v>
      </c>
      <c r="E367" s="7">
        <f>عربي!I366</f>
        <v>0</v>
      </c>
      <c r="F367" s="7">
        <f>إنجليزي!H366</f>
        <v>0</v>
      </c>
      <c r="G367" s="7">
        <f>إنجليزي!I366</f>
        <v>0</v>
      </c>
      <c r="H367" s="7">
        <f>دراسات!H366</f>
        <v>0</v>
      </c>
      <c r="I367" s="7">
        <f>دراسات!I366</f>
        <v>0</v>
      </c>
      <c r="J367" s="7">
        <f>رياضيات!I366</f>
        <v>0</v>
      </c>
      <c r="K367" s="7">
        <f>رياضيات!J366</f>
        <v>0</v>
      </c>
      <c r="L367" s="7">
        <f>علوم!I366</f>
        <v>0</v>
      </c>
      <c r="M367" s="7">
        <f>علوم!J366</f>
        <v>0</v>
      </c>
      <c r="N367" s="7">
        <f>فنية!H366</f>
        <v>0</v>
      </c>
      <c r="O367" s="7">
        <f>فنية!I366</f>
        <v>0</v>
      </c>
      <c r="P367" s="7">
        <f>حاسب!I366</f>
        <v>0</v>
      </c>
      <c r="Q367" s="7">
        <f>حاسب!J366</f>
        <v>0</v>
      </c>
      <c r="R367" s="7">
        <f t="shared" si="65"/>
        <v>0</v>
      </c>
      <c r="S367" s="7">
        <f>دين!H366</f>
        <v>0</v>
      </c>
      <c r="T367" s="7">
        <f>دين!I366</f>
        <v>0</v>
      </c>
      <c r="U367" s="14" t="str">
        <f t="shared" si="67"/>
        <v>راسب</v>
      </c>
      <c r="V367" s="10" t="str">
        <f t="shared" si="68"/>
        <v>/عربى/</v>
      </c>
      <c r="W367" s="10" t="str">
        <f t="shared" si="69"/>
        <v>/انجليزى/</v>
      </c>
      <c r="X367" s="10" t="str">
        <f t="shared" si="70"/>
        <v>/دراسات/</v>
      </c>
      <c r="Y367" s="10" t="str">
        <f t="shared" si="71"/>
        <v>/رياضيات/</v>
      </c>
      <c r="Z367" s="10" t="str">
        <f t="shared" si="72"/>
        <v>/علوم/</v>
      </c>
      <c r="AA367" s="10" t="str">
        <f t="shared" si="73"/>
        <v>/تربية فنية/</v>
      </c>
      <c r="AB367" s="10" t="str">
        <f t="shared" si="74"/>
        <v>/حاسب الى/</v>
      </c>
      <c r="AC367" s="10" t="str">
        <f t="shared" si="75"/>
        <v>/مجموع/</v>
      </c>
      <c r="AD367" s="10" t="str">
        <f t="shared" si="76"/>
        <v>/دين/</v>
      </c>
      <c r="AE367" s="13" t="str">
        <f t="shared" si="77"/>
        <v>/عربى/ /انجليزى/ /دراسات/ /رياضيات/ /علوم/ /تربية فنية//حاسب الى//مجموع//دين/</v>
      </c>
      <c r="BF367" s="19">
        <f t="shared" si="66"/>
        <v>1</v>
      </c>
    </row>
    <row r="368" spans="3:58" s="7" customFormat="1" ht="35.1" customHeight="1" thickTop="1" thickBot="1">
      <c r="C368" s="7">
        <f>عربي!B367</f>
        <v>0</v>
      </c>
      <c r="D368" s="7">
        <f>عربي!H367</f>
        <v>0</v>
      </c>
      <c r="E368" s="7">
        <f>عربي!I367</f>
        <v>0</v>
      </c>
      <c r="F368" s="7">
        <f>إنجليزي!H367</f>
        <v>0</v>
      </c>
      <c r="G368" s="7">
        <f>إنجليزي!I367</f>
        <v>0</v>
      </c>
      <c r="H368" s="7">
        <f>دراسات!H367</f>
        <v>0</v>
      </c>
      <c r="I368" s="7">
        <f>دراسات!I367</f>
        <v>0</v>
      </c>
      <c r="J368" s="7">
        <f>رياضيات!I367</f>
        <v>0</v>
      </c>
      <c r="K368" s="7">
        <f>رياضيات!J367</f>
        <v>0</v>
      </c>
      <c r="L368" s="7">
        <f>علوم!I367</f>
        <v>0</v>
      </c>
      <c r="M368" s="7">
        <f>علوم!J367</f>
        <v>0</v>
      </c>
      <c r="N368" s="7">
        <f>فنية!H367</f>
        <v>0</v>
      </c>
      <c r="O368" s="7">
        <f>فنية!I367</f>
        <v>0</v>
      </c>
      <c r="P368" s="7">
        <f>حاسب!I367</f>
        <v>0</v>
      </c>
      <c r="Q368" s="7">
        <f>حاسب!J367</f>
        <v>0</v>
      </c>
      <c r="R368" s="7">
        <f t="shared" si="65"/>
        <v>0</v>
      </c>
      <c r="S368" s="7">
        <f>دين!H367</f>
        <v>0</v>
      </c>
      <c r="T368" s="7">
        <f>دين!I367</f>
        <v>0</v>
      </c>
      <c r="U368" s="14" t="str">
        <f t="shared" si="67"/>
        <v>راسب</v>
      </c>
      <c r="V368" s="10" t="str">
        <f t="shared" si="68"/>
        <v>/عربى/</v>
      </c>
      <c r="W368" s="10" t="str">
        <f t="shared" si="69"/>
        <v>/انجليزى/</v>
      </c>
      <c r="X368" s="10" t="str">
        <f t="shared" si="70"/>
        <v>/دراسات/</v>
      </c>
      <c r="Y368" s="10" t="str">
        <f t="shared" si="71"/>
        <v>/رياضيات/</v>
      </c>
      <c r="Z368" s="10" t="str">
        <f t="shared" si="72"/>
        <v>/علوم/</v>
      </c>
      <c r="AA368" s="10" t="str">
        <f t="shared" si="73"/>
        <v>/تربية فنية/</v>
      </c>
      <c r="AB368" s="10" t="str">
        <f t="shared" si="74"/>
        <v>/حاسب الى/</v>
      </c>
      <c r="AC368" s="10" t="str">
        <f t="shared" si="75"/>
        <v>/مجموع/</v>
      </c>
      <c r="AD368" s="10" t="str">
        <f t="shared" si="76"/>
        <v>/دين/</v>
      </c>
      <c r="AE368" s="13" t="str">
        <f t="shared" si="77"/>
        <v>/عربى/ /انجليزى/ /دراسات/ /رياضيات/ /علوم/ /تربية فنية//حاسب الى//مجموع//دين/</v>
      </c>
      <c r="BF368" s="19">
        <f t="shared" si="66"/>
        <v>1</v>
      </c>
    </row>
    <row r="369" spans="3:58" s="7" customFormat="1" ht="35.1" customHeight="1" thickTop="1" thickBot="1">
      <c r="C369" s="7">
        <f>عربي!B368</f>
        <v>0</v>
      </c>
      <c r="D369" s="7">
        <f>عربي!H368</f>
        <v>0</v>
      </c>
      <c r="E369" s="7">
        <f>عربي!I368</f>
        <v>0</v>
      </c>
      <c r="F369" s="7">
        <f>إنجليزي!H368</f>
        <v>0</v>
      </c>
      <c r="G369" s="7">
        <f>إنجليزي!I368</f>
        <v>0</v>
      </c>
      <c r="H369" s="7">
        <f>دراسات!H368</f>
        <v>0</v>
      </c>
      <c r="I369" s="7">
        <f>دراسات!I368</f>
        <v>0</v>
      </c>
      <c r="J369" s="7">
        <f>رياضيات!I368</f>
        <v>0</v>
      </c>
      <c r="K369" s="7">
        <f>رياضيات!J368</f>
        <v>0</v>
      </c>
      <c r="L369" s="7">
        <f>علوم!I368</f>
        <v>0</v>
      </c>
      <c r="M369" s="7">
        <f>علوم!J368</f>
        <v>0</v>
      </c>
      <c r="N369" s="7">
        <f>فنية!H368</f>
        <v>0</v>
      </c>
      <c r="O369" s="7">
        <f>فنية!I368</f>
        <v>0</v>
      </c>
      <c r="P369" s="7">
        <f>حاسب!I368</f>
        <v>0</v>
      </c>
      <c r="Q369" s="7">
        <f>حاسب!J368</f>
        <v>0</v>
      </c>
      <c r="R369" s="7">
        <f t="shared" si="65"/>
        <v>0</v>
      </c>
      <c r="S369" s="7">
        <f>دين!H368</f>
        <v>0</v>
      </c>
      <c r="T369" s="7">
        <f>دين!I368</f>
        <v>0</v>
      </c>
      <c r="U369" s="14" t="str">
        <f t="shared" si="67"/>
        <v>راسب</v>
      </c>
      <c r="V369" s="10" t="str">
        <f t="shared" si="68"/>
        <v>/عربى/</v>
      </c>
      <c r="W369" s="10" t="str">
        <f t="shared" si="69"/>
        <v>/انجليزى/</v>
      </c>
      <c r="X369" s="10" t="str">
        <f t="shared" si="70"/>
        <v>/دراسات/</v>
      </c>
      <c r="Y369" s="10" t="str">
        <f t="shared" si="71"/>
        <v>/رياضيات/</v>
      </c>
      <c r="Z369" s="10" t="str">
        <f t="shared" si="72"/>
        <v>/علوم/</v>
      </c>
      <c r="AA369" s="10" t="str">
        <f t="shared" si="73"/>
        <v>/تربية فنية/</v>
      </c>
      <c r="AB369" s="10" t="str">
        <f t="shared" si="74"/>
        <v>/حاسب الى/</v>
      </c>
      <c r="AC369" s="10" t="str">
        <f t="shared" si="75"/>
        <v>/مجموع/</v>
      </c>
      <c r="AD369" s="10" t="str">
        <f t="shared" si="76"/>
        <v>/دين/</v>
      </c>
      <c r="AE369" s="13" t="str">
        <f t="shared" si="77"/>
        <v>/عربى/ /انجليزى/ /دراسات/ /رياضيات/ /علوم/ /تربية فنية//حاسب الى//مجموع//دين/</v>
      </c>
      <c r="BF369" s="19">
        <f t="shared" si="66"/>
        <v>1</v>
      </c>
    </row>
    <row r="370" spans="3:58" s="7" customFormat="1" ht="35.1" customHeight="1" thickTop="1" thickBot="1">
      <c r="C370" s="7">
        <f>عربي!B369</f>
        <v>0</v>
      </c>
      <c r="D370" s="7">
        <f>عربي!H369</f>
        <v>0</v>
      </c>
      <c r="E370" s="7">
        <f>عربي!I369</f>
        <v>0</v>
      </c>
      <c r="F370" s="7">
        <f>إنجليزي!H369</f>
        <v>0</v>
      </c>
      <c r="G370" s="7">
        <f>إنجليزي!I369</f>
        <v>0</v>
      </c>
      <c r="H370" s="7">
        <f>دراسات!H369</f>
        <v>0</v>
      </c>
      <c r="I370" s="7">
        <f>دراسات!I369</f>
        <v>0</v>
      </c>
      <c r="J370" s="7">
        <f>رياضيات!I369</f>
        <v>0</v>
      </c>
      <c r="K370" s="7">
        <f>رياضيات!J369</f>
        <v>0</v>
      </c>
      <c r="L370" s="7">
        <f>علوم!I369</f>
        <v>0</v>
      </c>
      <c r="M370" s="7">
        <f>علوم!J369</f>
        <v>0</v>
      </c>
      <c r="N370" s="7">
        <f>فنية!H369</f>
        <v>0</v>
      </c>
      <c r="O370" s="7">
        <f>فنية!I369</f>
        <v>0</v>
      </c>
      <c r="P370" s="7">
        <f>حاسب!I369</f>
        <v>0</v>
      </c>
      <c r="Q370" s="7">
        <f>حاسب!J369</f>
        <v>0</v>
      </c>
      <c r="R370" s="7">
        <f t="shared" si="65"/>
        <v>0</v>
      </c>
      <c r="S370" s="7">
        <f>دين!H369</f>
        <v>0</v>
      </c>
      <c r="T370" s="7">
        <f>دين!I369</f>
        <v>0</v>
      </c>
      <c r="U370" s="14" t="str">
        <f t="shared" si="67"/>
        <v>راسب</v>
      </c>
      <c r="V370" s="10" t="str">
        <f t="shared" si="68"/>
        <v>/عربى/</v>
      </c>
      <c r="W370" s="10" t="str">
        <f t="shared" si="69"/>
        <v>/انجليزى/</v>
      </c>
      <c r="X370" s="10" t="str">
        <f t="shared" si="70"/>
        <v>/دراسات/</v>
      </c>
      <c r="Y370" s="10" t="str">
        <f t="shared" si="71"/>
        <v>/رياضيات/</v>
      </c>
      <c r="Z370" s="10" t="str">
        <f t="shared" si="72"/>
        <v>/علوم/</v>
      </c>
      <c r="AA370" s="10" t="str">
        <f t="shared" si="73"/>
        <v>/تربية فنية/</v>
      </c>
      <c r="AB370" s="10" t="str">
        <f t="shared" si="74"/>
        <v>/حاسب الى/</v>
      </c>
      <c r="AC370" s="10" t="str">
        <f t="shared" si="75"/>
        <v>/مجموع/</v>
      </c>
      <c r="AD370" s="10" t="str">
        <f t="shared" si="76"/>
        <v>/دين/</v>
      </c>
      <c r="AE370" s="13" t="str">
        <f t="shared" si="77"/>
        <v>/عربى/ /انجليزى/ /دراسات/ /رياضيات/ /علوم/ /تربية فنية//حاسب الى//مجموع//دين/</v>
      </c>
      <c r="BF370" s="19">
        <f t="shared" si="66"/>
        <v>1</v>
      </c>
    </row>
    <row r="371" spans="3:58" s="7" customFormat="1" ht="35.1" customHeight="1" thickTop="1" thickBot="1">
      <c r="C371" s="7">
        <f>عربي!B370</f>
        <v>0</v>
      </c>
      <c r="D371" s="7">
        <f>عربي!H370</f>
        <v>0</v>
      </c>
      <c r="E371" s="7">
        <f>عربي!I370</f>
        <v>0</v>
      </c>
      <c r="F371" s="7">
        <f>إنجليزي!H370</f>
        <v>0</v>
      </c>
      <c r="G371" s="7">
        <f>إنجليزي!I370</f>
        <v>0</v>
      </c>
      <c r="H371" s="7">
        <f>دراسات!H370</f>
        <v>0</v>
      </c>
      <c r="I371" s="7">
        <f>دراسات!I370</f>
        <v>0</v>
      </c>
      <c r="J371" s="7">
        <f>رياضيات!I370</f>
        <v>0</v>
      </c>
      <c r="K371" s="7">
        <f>رياضيات!J370</f>
        <v>0</v>
      </c>
      <c r="L371" s="7">
        <f>علوم!I370</f>
        <v>0</v>
      </c>
      <c r="M371" s="7">
        <f>علوم!J370</f>
        <v>0</v>
      </c>
      <c r="N371" s="7">
        <f>فنية!H370</f>
        <v>0</v>
      </c>
      <c r="O371" s="7">
        <f>فنية!I370</f>
        <v>0</v>
      </c>
      <c r="P371" s="7">
        <f>حاسب!I370</f>
        <v>0</v>
      </c>
      <c r="Q371" s="7">
        <f>حاسب!J370</f>
        <v>0</v>
      </c>
      <c r="R371" s="7">
        <f t="shared" si="65"/>
        <v>0</v>
      </c>
      <c r="S371" s="7">
        <f>دين!H370</f>
        <v>0</v>
      </c>
      <c r="T371" s="7">
        <f>دين!I370</f>
        <v>0</v>
      </c>
      <c r="U371" s="14" t="str">
        <f t="shared" si="67"/>
        <v>راسب</v>
      </c>
      <c r="V371" s="10" t="str">
        <f t="shared" si="68"/>
        <v>/عربى/</v>
      </c>
      <c r="W371" s="10" t="str">
        <f t="shared" si="69"/>
        <v>/انجليزى/</v>
      </c>
      <c r="X371" s="10" t="str">
        <f t="shared" si="70"/>
        <v>/دراسات/</v>
      </c>
      <c r="Y371" s="10" t="str">
        <f t="shared" si="71"/>
        <v>/رياضيات/</v>
      </c>
      <c r="Z371" s="10" t="str">
        <f t="shared" si="72"/>
        <v>/علوم/</v>
      </c>
      <c r="AA371" s="10" t="str">
        <f t="shared" si="73"/>
        <v>/تربية فنية/</v>
      </c>
      <c r="AB371" s="10" t="str">
        <f t="shared" si="74"/>
        <v>/حاسب الى/</v>
      </c>
      <c r="AC371" s="10" t="str">
        <f t="shared" si="75"/>
        <v>/مجموع/</v>
      </c>
      <c r="AD371" s="10" t="str">
        <f t="shared" si="76"/>
        <v>/دين/</v>
      </c>
      <c r="AE371" s="13" t="str">
        <f t="shared" si="77"/>
        <v>/عربى/ /انجليزى/ /دراسات/ /رياضيات/ /علوم/ /تربية فنية//حاسب الى//مجموع//دين/</v>
      </c>
      <c r="BF371" s="19">
        <f t="shared" si="66"/>
        <v>1</v>
      </c>
    </row>
    <row r="372" spans="3:58" s="7" customFormat="1" ht="21" thickTop="1"/>
    <row r="373" spans="3:58" s="7" customFormat="1" ht="20.25"/>
    <row r="374" spans="3:58" s="7" customFormat="1" ht="20.25"/>
    <row r="375" spans="3:58" s="7" customFormat="1" ht="20.25"/>
    <row r="376" spans="3:58" s="7" customFormat="1" ht="20.25"/>
    <row r="377" spans="3:58" s="7" customFormat="1" ht="20.25"/>
    <row r="378" spans="3:58" s="7" customFormat="1" ht="20.25"/>
    <row r="379" spans="3:58" s="7" customFormat="1" ht="20.25"/>
    <row r="380" spans="3:58" s="7" customFormat="1" ht="20.25"/>
    <row r="381" spans="3:58" s="7" customFormat="1" ht="20.25"/>
    <row r="382" spans="3:58" s="7" customFormat="1" ht="20.25"/>
    <row r="383" spans="3:58" s="7" customFormat="1" ht="20.25"/>
    <row r="384" spans="3:58" s="7" customFormat="1" ht="20.25"/>
    <row r="385" s="7" customFormat="1" ht="20.25"/>
    <row r="386" s="7" customFormat="1" ht="20.25"/>
    <row r="387" s="7" customFormat="1" ht="20.25"/>
    <row r="388" s="7" customFormat="1" ht="20.25"/>
    <row r="389" s="7" customFormat="1" ht="20.25"/>
    <row r="390" s="7" customFormat="1" ht="20.25"/>
    <row r="391" s="7" customFormat="1" ht="20.25"/>
    <row r="392" s="7" customFormat="1" ht="20.25"/>
    <row r="393" s="7" customFormat="1" ht="20.25"/>
    <row r="394" s="7" customFormat="1" ht="20.25"/>
    <row r="395" s="7" customFormat="1" ht="20.25"/>
    <row r="396" s="7" customFormat="1" ht="20.25"/>
    <row r="397" s="7" customFormat="1" ht="20.25"/>
    <row r="398" s="7" customFormat="1" ht="20.25"/>
    <row r="399" s="7" customFormat="1" ht="20.25"/>
    <row r="400" s="7" customFormat="1" ht="20.25"/>
    <row r="401" s="7" customFormat="1" ht="20.25"/>
    <row r="402" s="7" customFormat="1" ht="20.25"/>
    <row r="403" s="7" customFormat="1" ht="20.25"/>
    <row r="404" s="7" customFormat="1" ht="20.25"/>
    <row r="405" s="7" customFormat="1" ht="20.25"/>
    <row r="406" s="7" customFormat="1" ht="20.25"/>
    <row r="407" s="7" customFormat="1" ht="20.25"/>
    <row r="408" s="7" customFormat="1" ht="20.25"/>
    <row r="409" s="7" customFormat="1" ht="20.25"/>
    <row r="410" s="7" customFormat="1" ht="20.25"/>
    <row r="411" s="7" customFormat="1" ht="20.25"/>
    <row r="412" s="7" customFormat="1" ht="20.25"/>
    <row r="413" s="7" customFormat="1" ht="20.25"/>
    <row r="414" s="7" customFormat="1" ht="20.25"/>
    <row r="415" s="7" customFormat="1" ht="20.25"/>
    <row r="416" s="7" customFormat="1" ht="20.25"/>
    <row r="417" s="7" customFormat="1" ht="20.25"/>
    <row r="418" s="7" customFormat="1" ht="20.25"/>
    <row r="419" s="7" customFormat="1" ht="20.25"/>
    <row r="420" s="7" customFormat="1" ht="20.25"/>
    <row r="421" s="7" customFormat="1" ht="20.25"/>
    <row r="422" s="7" customFormat="1" ht="20.25"/>
    <row r="423" s="7" customFormat="1" ht="20.25"/>
    <row r="424" s="7" customFormat="1" ht="20.25"/>
    <row r="425" s="7" customFormat="1" ht="20.25"/>
    <row r="426" s="7" customFormat="1" ht="20.25"/>
    <row r="427" s="7" customFormat="1" ht="20.25"/>
    <row r="428" s="7" customFormat="1" ht="20.25"/>
    <row r="429" s="7" customFormat="1" ht="20.25"/>
    <row r="430" s="7" customFormat="1" ht="20.25"/>
    <row r="431" s="7" customFormat="1" ht="20.25"/>
    <row r="432" s="7" customFormat="1" ht="20.25"/>
    <row r="433" s="7" customFormat="1" ht="20.25"/>
    <row r="434" s="7" customFormat="1" ht="20.25"/>
    <row r="435" s="7" customFormat="1" ht="20.25"/>
    <row r="436" s="7" customFormat="1" ht="20.25"/>
    <row r="437" s="7" customFormat="1" ht="20.25"/>
    <row r="438" s="7" customFormat="1" ht="20.25"/>
    <row r="439" s="7" customFormat="1" ht="20.25"/>
    <row r="440" s="7" customFormat="1" ht="20.25"/>
    <row r="441" s="7" customFormat="1" ht="20.25"/>
    <row r="442" s="7" customFormat="1" ht="20.25"/>
    <row r="443" s="7" customFormat="1" ht="20.25"/>
    <row r="444" s="7" customFormat="1" ht="20.25"/>
    <row r="445" s="7" customFormat="1" ht="20.25"/>
    <row r="446" s="7" customFormat="1" ht="20.25"/>
    <row r="447" s="7" customFormat="1" ht="20.25"/>
    <row r="448" s="7" customFormat="1" ht="20.25"/>
    <row r="449" s="7" customFormat="1" ht="20.25"/>
    <row r="450" s="7" customFormat="1" ht="20.25"/>
    <row r="451" s="7" customFormat="1" ht="20.25"/>
    <row r="452" s="7" customFormat="1" ht="20.25"/>
    <row r="453" s="7" customFormat="1" ht="20.25"/>
    <row r="454" s="7" customFormat="1" ht="20.25"/>
    <row r="455" s="7" customFormat="1" ht="20.25"/>
    <row r="456" s="7" customFormat="1" ht="20.25"/>
    <row r="457" s="7" customFormat="1" ht="20.25"/>
    <row r="458" s="7" customFormat="1" ht="20.25"/>
    <row r="459" s="7" customFormat="1" ht="20.25"/>
    <row r="460" s="7" customFormat="1" ht="20.25"/>
    <row r="461" s="7" customFormat="1" ht="20.25"/>
    <row r="462" s="7" customFormat="1" ht="20.25"/>
    <row r="463" s="7" customFormat="1" ht="20.25"/>
    <row r="464" s="7" customFormat="1" ht="20.25"/>
    <row r="465" s="7" customFormat="1" ht="20.25"/>
    <row r="466" s="7" customFormat="1" ht="20.25"/>
    <row r="467" s="7" customFormat="1" ht="20.25"/>
    <row r="468" s="7" customFormat="1" ht="20.25"/>
    <row r="469" s="7" customFormat="1" ht="20.25"/>
    <row r="470" s="7" customFormat="1" ht="20.25"/>
    <row r="471" s="7" customFormat="1" ht="20.25"/>
    <row r="472" s="7" customFormat="1" ht="20.25"/>
    <row r="473" s="7" customFormat="1" ht="20.25"/>
    <row r="474" s="7" customFormat="1" ht="20.25"/>
    <row r="475" s="7" customFormat="1" ht="20.25"/>
    <row r="476" s="7" customFormat="1" ht="20.25"/>
    <row r="477" s="7" customFormat="1" ht="20.25"/>
    <row r="478" s="7" customFormat="1" ht="20.25"/>
    <row r="479" s="7" customFormat="1" ht="20.25"/>
    <row r="480" s="7" customFormat="1" ht="20.25"/>
    <row r="481" s="7" customFormat="1" ht="20.25"/>
    <row r="482" s="7" customFormat="1" ht="20.25"/>
    <row r="483" s="7" customFormat="1" ht="20.25"/>
    <row r="484" s="7" customFormat="1" ht="20.25"/>
    <row r="485" s="7" customFormat="1" ht="20.25"/>
    <row r="486" s="7" customFormat="1" ht="20.25"/>
    <row r="487" s="7" customFormat="1" ht="20.25"/>
    <row r="488" s="7" customFormat="1" ht="20.25"/>
    <row r="489" s="7" customFormat="1" ht="20.25"/>
    <row r="490" s="7" customFormat="1" ht="20.25"/>
    <row r="491" s="7" customFormat="1" ht="20.25"/>
    <row r="492" s="7" customFormat="1" ht="20.25"/>
    <row r="493" s="7" customFormat="1" ht="20.25"/>
    <row r="494" s="7" customFormat="1" ht="20.25"/>
    <row r="495" s="7" customFormat="1" ht="20.25"/>
    <row r="496" s="7" customFormat="1" ht="20.25"/>
    <row r="497" s="7" customFormat="1" ht="20.25"/>
    <row r="498" s="7" customFormat="1" ht="20.25"/>
    <row r="499" s="7" customFormat="1" ht="20.25"/>
    <row r="500" s="7" customFormat="1" ht="20.25"/>
    <row r="501" s="7" customFormat="1" ht="20.25"/>
    <row r="502" s="7" customFormat="1" ht="20.25"/>
    <row r="503" s="7" customFormat="1" ht="20.25"/>
    <row r="504" s="7" customFormat="1" ht="20.25"/>
    <row r="505" s="7" customFormat="1" ht="20.25"/>
    <row r="506" s="7" customFormat="1" ht="20.25"/>
    <row r="507" s="7" customFormat="1" ht="20.25"/>
    <row r="508" s="7" customFormat="1" ht="20.25"/>
    <row r="509" s="7" customFormat="1" ht="20.25"/>
    <row r="510" s="7" customFormat="1" ht="20.25"/>
    <row r="511" s="7" customFormat="1" ht="20.25"/>
    <row r="512" s="7" customFormat="1" ht="20.25"/>
    <row r="513" s="7" customFormat="1" ht="20.25"/>
    <row r="514" s="7" customFormat="1" ht="20.25"/>
    <row r="515" s="7" customFormat="1" ht="20.25"/>
    <row r="516" s="7" customFormat="1" ht="20.25"/>
    <row r="517" s="7" customFormat="1" ht="20.25"/>
    <row r="518" s="7" customFormat="1" ht="20.25"/>
    <row r="519" s="7" customFormat="1" ht="20.25"/>
    <row r="520" s="7" customFormat="1" ht="20.25"/>
    <row r="521" s="7" customFormat="1" ht="20.25"/>
    <row r="522" s="7" customFormat="1" ht="20.25"/>
    <row r="523" s="7" customFormat="1" ht="20.25"/>
    <row r="524" s="7" customFormat="1" ht="20.25"/>
    <row r="525" s="7" customFormat="1" ht="20.25"/>
    <row r="526" s="7" customFormat="1" ht="20.25"/>
    <row r="527" s="7" customFormat="1" ht="20.25"/>
    <row r="528" s="7" customFormat="1" ht="20.25"/>
    <row r="529" s="7" customFormat="1" ht="20.25"/>
    <row r="530" s="7" customFormat="1" ht="20.25"/>
    <row r="531" s="7" customFormat="1" ht="20.25"/>
    <row r="532" s="7" customFormat="1" ht="20.25"/>
    <row r="533" s="7" customFormat="1" ht="20.25"/>
    <row r="534" s="7" customFormat="1" ht="20.25"/>
    <row r="535" s="7" customFormat="1" ht="20.25"/>
    <row r="536" s="7" customFormat="1" ht="20.25"/>
    <row r="537" s="7" customFormat="1" ht="20.25"/>
    <row r="538" s="7" customFormat="1" ht="20.25"/>
    <row r="539" s="7" customFormat="1" ht="20.25"/>
    <row r="540" s="7" customFormat="1" ht="20.25"/>
    <row r="541" s="7" customFormat="1" ht="20.25"/>
    <row r="542" s="7" customFormat="1" ht="20.25"/>
    <row r="543" s="7" customFormat="1" ht="20.25"/>
    <row r="544" s="7" customFormat="1" ht="20.25"/>
    <row r="545" s="7" customFormat="1" ht="20.25"/>
    <row r="546" s="7" customFormat="1" ht="20.25"/>
    <row r="547" s="7" customFormat="1" ht="20.25"/>
    <row r="548" s="7" customFormat="1" ht="20.25"/>
    <row r="549" s="7" customFormat="1" ht="20.25"/>
    <row r="550" s="7" customFormat="1" ht="20.25"/>
    <row r="551" s="7" customFormat="1" ht="20.25"/>
    <row r="552" s="7" customFormat="1" ht="20.25"/>
    <row r="553" s="7" customFormat="1" ht="20.25"/>
    <row r="554" s="7" customFormat="1" ht="20.25"/>
    <row r="555" s="7" customFormat="1" ht="20.25"/>
    <row r="556" s="7" customFormat="1" ht="20.25"/>
    <row r="557" s="7" customFormat="1" ht="20.25"/>
    <row r="558" s="7" customFormat="1" ht="20.25"/>
    <row r="559" s="7" customFormat="1" ht="20.25"/>
    <row r="560" s="7" customFormat="1" ht="20.25"/>
    <row r="561" s="7" customFormat="1" ht="20.25"/>
    <row r="562" s="7" customFormat="1" ht="20.25"/>
    <row r="563" s="7" customFormat="1" ht="20.25"/>
    <row r="564" s="7" customFormat="1" ht="20.25"/>
    <row r="565" s="7" customFormat="1" ht="20.25"/>
    <row r="566" s="7" customFormat="1" ht="20.25"/>
    <row r="567" s="7" customFormat="1" ht="20.25"/>
    <row r="568" s="7" customFormat="1" ht="20.25"/>
    <row r="569" s="7" customFormat="1" ht="20.25"/>
    <row r="570" s="7" customFormat="1" ht="20.25"/>
    <row r="571" s="7" customFormat="1" ht="20.25"/>
    <row r="572" s="7" customFormat="1" ht="20.25"/>
    <row r="573" s="7" customFormat="1" ht="20.25"/>
    <row r="574" s="7" customFormat="1" ht="20.25"/>
    <row r="575" s="7" customFormat="1" ht="20.25"/>
    <row r="576" s="7" customFormat="1" ht="20.25"/>
    <row r="577" s="7" customFormat="1" ht="20.25"/>
    <row r="578" s="7" customFormat="1" ht="20.25"/>
    <row r="579" s="7" customFormat="1" ht="20.25"/>
    <row r="580" s="7" customFormat="1" ht="20.25"/>
    <row r="581" s="7" customFormat="1" ht="20.25"/>
    <row r="582" s="7" customFormat="1" ht="20.25"/>
    <row r="583" s="7" customFormat="1" ht="20.25"/>
    <row r="584" s="7" customFormat="1" ht="20.25"/>
    <row r="585" s="7" customFormat="1" ht="20.25"/>
    <row r="586" s="7" customFormat="1" ht="20.25"/>
    <row r="587" s="7" customFormat="1" ht="20.25"/>
    <row r="588" s="7" customFormat="1" ht="20.25"/>
    <row r="589" s="7" customFormat="1" ht="20.25"/>
    <row r="590" s="7" customFormat="1" ht="20.25"/>
    <row r="591" s="7" customFormat="1" ht="20.25"/>
    <row r="592" s="7" customFormat="1" ht="20.25"/>
    <row r="593" s="7" customFormat="1" ht="20.25"/>
    <row r="594" s="7" customFormat="1" ht="20.25"/>
    <row r="595" s="7" customFormat="1" ht="20.25"/>
    <row r="596" s="7" customFormat="1" ht="20.25"/>
    <row r="597" s="7" customFormat="1" ht="20.25"/>
    <row r="598" s="7" customFormat="1" ht="20.25"/>
    <row r="599" s="7" customFormat="1" ht="20.25"/>
    <row r="600" s="7" customFormat="1" ht="20.25"/>
    <row r="601" s="7" customFormat="1" ht="20.25"/>
    <row r="602" s="7" customFormat="1" ht="20.25"/>
    <row r="603" s="7" customFormat="1" ht="20.25"/>
    <row r="604" s="7" customFormat="1" ht="20.25"/>
    <row r="605" s="7" customFormat="1" ht="20.25"/>
    <row r="606" s="7" customFormat="1" ht="20.25"/>
    <row r="607" s="7" customFormat="1" ht="20.25"/>
    <row r="608" s="7" customFormat="1" ht="20.25"/>
    <row r="609" s="7" customFormat="1" ht="20.25"/>
    <row r="610" s="7" customFormat="1" ht="20.25"/>
    <row r="611" s="7" customFormat="1" ht="20.25"/>
    <row r="612" s="7" customFormat="1" ht="20.25"/>
    <row r="613" s="7" customFormat="1" ht="20.25"/>
    <row r="614" s="7" customFormat="1" ht="20.25"/>
    <row r="615" s="7" customFormat="1" ht="20.25"/>
    <row r="616" s="7" customFormat="1" ht="20.25"/>
    <row r="617" s="7" customFormat="1" ht="20.25"/>
    <row r="618" s="7" customFormat="1" ht="20.25"/>
    <row r="619" s="7" customFormat="1" ht="20.25"/>
    <row r="620" s="7" customFormat="1" ht="20.25"/>
    <row r="621" s="7" customFormat="1" ht="20.25"/>
    <row r="622" s="7" customFormat="1" ht="20.25"/>
    <row r="623" s="7" customFormat="1" ht="20.25"/>
    <row r="624" s="7" customFormat="1" ht="20.25"/>
    <row r="625" s="7" customFormat="1" ht="20.25"/>
    <row r="626" s="7" customFormat="1" ht="20.25"/>
    <row r="627" s="7" customFormat="1" ht="20.25"/>
  </sheetData>
  <mergeCells count="11">
    <mergeCell ref="A1:A2"/>
    <mergeCell ref="N1:O1"/>
    <mergeCell ref="P1:Q1"/>
    <mergeCell ref="S1:T1"/>
    <mergeCell ref="B1:B2"/>
    <mergeCell ref="C1:C2"/>
    <mergeCell ref="D1:E1"/>
    <mergeCell ref="F1:G1"/>
    <mergeCell ref="H1:I1"/>
    <mergeCell ref="J1:K1"/>
    <mergeCell ref="L1:M1"/>
  </mergeCells>
  <conditionalFormatting sqref="U3:U371">
    <cfRule type="expression" dxfId="0" priority="1" stopIfTrue="1">
      <formula>NOT(ISERROR(SEARCH("راسب",U3)))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ورقة11"/>
  <dimension ref="B1:T3501"/>
  <sheetViews>
    <sheetView rightToLeft="1" workbookViewId="0"/>
  </sheetViews>
  <sheetFormatPr defaultRowHeight="12.75"/>
  <cols>
    <col min="1" max="2" width="9" style="43"/>
    <col min="3" max="3" width="17" style="43" bestFit="1" customWidth="1"/>
    <col min="4" max="16" width="8.75" style="43" customWidth="1"/>
    <col min="17" max="258" width="9" style="43"/>
    <col min="259" max="259" width="17" style="43" bestFit="1" customWidth="1"/>
    <col min="260" max="272" width="8.75" style="43" customWidth="1"/>
    <col min="273" max="514" width="9" style="43"/>
    <col min="515" max="515" width="17" style="43" bestFit="1" customWidth="1"/>
    <col min="516" max="528" width="8.75" style="43" customWidth="1"/>
    <col min="529" max="770" width="9" style="43"/>
    <col min="771" max="771" width="17" style="43" bestFit="1" customWidth="1"/>
    <col min="772" max="784" width="8.75" style="43" customWidth="1"/>
    <col min="785" max="1026" width="9" style="43"/>
    <col min="1027" max="1027" width="17" style="43" bestFit="1" customWidth="1"/>
    <col min="1028" max="1040" width="8.75" style="43" customWidth="1"/>
    <col min="1041" max="1282" width="9" style="43"/>
    <col min="1283" max="1283" width="17" style="43" bestFit="1" customWidth="1"/>
    <col min="1284" max="1296" width="8.75" style="43" customWidth="1"/>
    <col min="1297" max="1538" width="9" style="43"/>
    <col min="1539" max="1539" width="17" style="43" bestFit="1" customWidth="1"/>
    <col min="1540" max="1552" width="8.75" style="43" customWidth="1"/>
    <col min="1553" max="1794" width="9" style="43"/>
    <col min="1795" max="1795" width="17" style="43" bestFit="1" customWidth="1"/>
    <col min="1796" max="1808" width="8.75" style="43" customWidth="1"/>
    <col min="1809" max="2050" width="9" style="43"/>
    <col min="2051" max="2051" width="17" style="43" bestFit="1" customWidth="1"/>
    <col min="2052" max="2064" width="8.75" style="43" customWidth="1"/>
    <col min="2065" max="2306" width="9" style="43"/>
    <col min="2307" max="2307" width="17" style="43" bestFit="1" customWidth="1"/>
    <col min="2308" max="2320" width="8.75" style="43" customWidth="1"/>
    <col min="2321" max="2562" width="9" style="43"/>
    <col min="2563" max="2563" width="17" style="43" bestFit="1" customWidth="1"/>
    <col min="2564" max="2576" width="8.75" style="43" customWidth="1"/>
    <col min="2577" max="2818" width="9" style="43"/>
    <col min="2819" max="2819" width="17" style="43" bestFit="1" customWidth="1"/>
    <col min="2820" max="2832" width="8.75" style="43" customWidth="1"/>
    <col min="2833" max="3074" width="9" style="43"/>
    <col min="3075" max="3075" width="17" style="43" bestFit="1" customWidth="1"/>
    <col min="3076" max="3088" width="8.75" style="43" customWidth="1"/>
    <col min="3089" max="3330" width="9" style="43"/>
    <col min="3331" max="3331" width="17" style="43" bestFit="1" customWidth="1"/>
    <col min="3332" max="3344" width="8.75" style="43" customWidth="1"/>
    <col min="3345" max="3586" width="9" style="43"/>
    <col min="3587" max="3587" width="17" style="43" bestFit="1" customWidth="1"/>
    <col min="3588" max="3600" width="8.75" style="43" customWidth="1"/>
    <col min="3601" max="3842" width="9" style="43"/>
    <col min="3843" max="3843" width="17" style="43" bestFit="1" customWidth="1"/>
    <col min="3844" max="3856" width="8.75" style="43" customWidth="1"/>
    <col min="3857" max="4098" width="9" style="43"/>
    <col min="4099" max="4099" width="17" style="43" bestFit="1" customWidth="1"/>
    <col min="4100" max="4112" width="8.75" style="43" customWidth="1"/>
    <col min="4113" max="4354" width="9" style="43"/>
    <col min="4355" max="4355" width="17" style="43" bestFit="1" customWidth="1"/>
    <col min="4356" max="4368" width="8.75" style="43" customWidth="1"/>
    <col min="4369" max="4610" width="9" style="43"/>
    <col min="4611" max="4611" width="17" style="43" bestFit="1" customWidth="1"/>
    <col min="4612" max="4624" width="8.75" style="43" customWidth="1"/>
    <col min="4625" max="4866" width="9" style="43"/>
    <col min="4867" max="4867" width="17" style="43" bestFit="1" customWidth="1"/>
    <col min="4868" max="4880" width="8.75" style="43" customWidth="1"/>
    <col min="4881" max="5122" width="9" style="43"/>
    <col min="5123" max="5123" width="17" style="43" bestFit="1" customWidth="1"/>
    <col min="5124" max="5136" width="8.75" style="43" customWidth="1"/>
    <col min="5137" max="5378" width="9" style="43"/>
    <col min="5379" max="5379" width="17" style="43" bestFit="1" customWidth="1"/>
    <col min="5380" max="5392" width="8.75" style="43" customWidth="1"/>
    <col min="5393" max="5634" width="9" style="43"/>
    <col min="5635" max="5635" width="17" style="43" bestFit="1" customWidth="1"/>
    <col min="5636" max="5648" width="8.75" style="43" customWidth="1"/>
    <col min="5649" max="5890" width="9" style="43"/>
    <col min="5891" max="5891" width="17" style="43" bestFit="1" customWidth="1"/>
    <col min="5892" max="5904" width="8.75" style="43" customWidth="1"/>
    <col min="5905" max="6146" width="9" style="43"/>
    <col min="6147" max="6147" width="17" style="43" bestFit="1" customWidth="1"/>
    <col min="6148" max="6160" width="8.75" style="43" customWidth="1"/>
    <col min="6161" max="6402" width="9" style="43"/>
    <col min="6403" max="6403" width="17" style="43" bestFit="1" customWidth="1"/>
    <col min="6404" max="6416" width="8.75" style="43" customWidth="1"/>
    <col min="6417" max="6658" width="9" style="43"/>
    <col min="6659" max="6659" width="17" style="43" bestFit="1" customWidth="1"/>
    <col min="6660" max="6672" width="8.75" style="43" customWidth="1"/>
    <col min="6673" max="6914" width="9" style="43"/>
    <col min="6915" max="6915" width="17" style="43" bestFit="1" customWidth="1"/>
    <col min="6916" max="6928" width="8.75" style="43" customWidth="1"/>
    <col min="6929" max="7170" width="9" style="43"/>
    <col min="7171" max="7171" width="17" style="43" bestFit="1" customWidth="1"/>
    <col min="7172" max="7184" width="8.75" style="43" customWidth="1"/>
    <col min="7185" max="7426" width="9" style="43"/>
    <col min="7427" max="7427" width="17" style="43" bestFit="1" customWidth="1"/>
    <col min="7428" max="7440" width="8.75" style="43" customWidth="1"/>
    <col min="7441" max="7682" width="9" style="43"/>
    <col min="7683" max="7683" width="17" style="43" bestFit="1" customWidth="1"/>
    <col min="7684" max="7696" width="8.75" style="43" customWidth="1"/>
    <col min="7697" max="7938" width="9" style="43"/>
    <col min="7939" max="7939" width="17" style="43" bestFit="1" customWidth="1"/>
    <col min="7940" max="7952" width="8.75" style="43" customWidth="1"/>
    <col min="7953" max="8194" width="9" style="43"/>
    <col min="8195" max="8195" width="17" style="43" bestFit="1" customWidth="1"/>
    <col min="8196" max="8208" width="8.75" style="43" customWidth="1"/>
    <col min="8209" max="8450" width="9" style="43"/>
    <col min="8451" max="8451" width="17" style="43" bestFit="1" customWidth="1"/>
    <col min="8452" max="8464" width="8.75" style="43" customWidth="1"/>
    <col min="8465" max="8706" width="9" style="43"/>
    <col min="8707" max="8707" width="17" style="43" bestFit="1" customWidth="1"/>
    <col min="8708" max="8720" width="8.75" style="43" customWidth="1"/>
    <col min="8721" max="8962" width="9" style="43"/>
    <col min="8963" max="8963" width="17" style="43" bestFit="1" customWidth="1"/>
    <col min="8964" max="8976" width="8.75" style="43" customWidth="1"/>
    <col min="8977" max="9218" width="9" style="43"/>
    <col min="9219" max="9219" width="17" style="43" bestFit="1" customWidth="1"/>
    <col min="9220" max="9232" width="8.75" style="43" customWidth="1"/>
    <col min="9233" max="9474" width="9" style="43"/>
    <col min="9475" max="9475" width="17" style="43" bestFit="1" customWidth="1"/>
    <col min="9476" max="9488" width="8.75" style="43" customWidth="1"/>
    <col min="9489" max="9730" width="9" style="43"/>
    <col min="9731" max="9731" width="17" style="43" bestFit="1" customWidth="1"/>
    <col min="9732" max="9744" width="8.75" style="43" customWidth="1"/>
    <col min="9745" max="9986" width="9" style="43"/>
    <col min="9987" max="9987" width="17" style="43" bestFit="1" customWidth="1"/>
    <col min="9988" max="10000" width="8.75" style="43" customWidth="1"/>
    <col min="10001" max="10242" width="9" style="43"/>
    <col min="10243" max="10243" width="17" style="43" bestFit="1" customWidth="1"/>
    <col min="10244" max="10256" width="8.75" style="43" customWidth="1"/>
    <col min="10257" max="10498" width="9" style="43"/>
    <col min="10499" max="10499" width="17" style="43" bestFit="1" customWidth="1"/>
    <col min="10500" max="10512" width="8.75" style="43" customWidth="1"/>
    <col min="10513" max="10754" width="9" style="43"/>
    <col min="10755" max="10755" width="17" style="43" bestFit="1" customWidth="1"/>
    <col min="10756" max="10768" width="8.75" style="43" customWidth="1"/>
    <col min="10769" max="11010" width="9" style="43"/>
    <col min="11011" max="11011" width="17" style="43" bestFit="1" customWidth="1"/>
    <col min="11012" max="11024" width="8.75" style="43" customWidth="1"/>
    <col min="11025" max="11266" width="9" style="43"/>
    <col min="11267" max="11267" width="17" style="43" bestFit="1" customWidth="1"/>
    <col min="11268" max="11280" width="8.75" style="43" customWidth="1"/>
    <col min="11281" max="11522" width="9" style="43"/>
    <col min="11523" max="11523" width="17" style="43" bestFit="1" customWidth="1"/>
    <col min="11524" max="11536" width="8.75" style="43" customWidth="1"/>
    <col min="11537" max="11778" width="9" style="43"/>
    <col min="11779" max="11779" width="17" style="43" bestFit="1" customWidth="1"/>
    <col min="11780" max="11792" width="8.75" style="43" customWidth="1"/>
    <col min="11793" max="12034" width="9" style="43"/>
    <col min="12035" max="12035" width="17" style="43" bestFit="1" customWidth="1"/>
    <col min="12036" max="12048" width="8.75" style="43" customWidth="1"/>
    <col min="12049" max="12290" width="9" style="43"/>
    <col min="12291" max="12291" width="17" style="43" bestFit="1" customWidth="1"/>
    <col min="12292" max="12304" width="8.75" style="43" customWidth="1"/>
    <col min="12305" max="12546" width="9" style="43"/>
    <col min="12547" max="12547" width="17" style="43" bestFit="1" customWidth="1"/>
    <col min="12548" max="12560" width="8.75" style="43" customWidth="1"/>
    <col min="12561" max="12802" width="9" style="43"/>
    <col min="12803" max="12803" width="17" style="43" bestFit="1" customWidth="1"/>
    <col min="12804" max="12816" width="8.75" style="43" customWidth="1"/>
    <col min="12817" max="13058" width="9" style="43"/>
    <col min="13059" max="13059" width="17" style="43" bestFit="1" customWidth="1"/>
    <col min="13060" max="13072" width="8.75" style="43" customWidth="1"/>
    <col min="13073" max="13314" width="9" style="43"/>
    <col min="13315" max="13315" width="17" style="43" bestFit="1" customWidth="1"/>
    <col min="13316" max="13328" width="8.75" style="43" customWidth="1"/>
    <col min="13329" max="13570" width="9" style="43"/>
    <col min="13571" max="13571" width="17" style="43" bestFit="1" customWidth="1"/>
    <col min="13572" max="13584" width="8.75" style="43" customWidth="1"/>
    <col min="13585" max="13826" width="9" style="43"/>
    <col min="13827" max="13827" width="17" style="43" bestFit="1" customWidth="1"/>
    <col min="13828" max="13840" width="8.75" style="43" customWidth="1"/>
    <col min="13841" max="14082" width="9" style="43"/>
    <col min="14083" max="14083" width="17" style="43" bestFit="1" customWidth="1"/>
    <col min="14084" max="14096" width="8.75" style="43" customWidth="1"/>
    <col min="14097" max="14338" width="9" style="43"/>
    <col min="14339" max="14339" width="17" style="43" bestFit="1" customWidth="1"/>
    <col min="14340" max="14352" width="8.75" style="43" customWidth="1"/>
    <col min="14353" max="14594" width="9" style="43"/>
    <col min="14595" max="14595" width="17" style="43" bestFit="1" customWidth="1"/>
    <col min="14596" max="14608" width="8.75" style="43" customWidth="1"/>
    <col min="14609" max="14850" width="9" style="43"/>
    <col min="14851" max="14851" width="17" style="43" bestFit="1" customWidth="1"/>
    <col min="14852" max="14864" width="8.75" style="43" customWidth="1"/>
    <col min="14865" max="15106" width="9" style="43"/>
    <col min="15107" max="15107" width="17" style="43" bestFit="1" customWidth="1"/>
    <col min="15108" max="15120" width="8.75" style="43" customWidth="1"/>
    <col min="15121" max="15362" width="9" style="43"/>
    <col min="15363" max="15363" width="17" style="43" bestFit="1" customWidth="1"/>
    <col min="15364" max="15376" width="8.75" style="43" customWidth="1"/>
    <col min="15377" max="15618" width="9" style="43"/>
    <col min="15619" max="15619" width="17" style="43" bestFit="1" customWidth="1"/>
    <col min="15620" max="15632" width="8.75" style="43" customWidth="1"/>
    <col min="15633" max="15874" width="9" style="43"/>
    <col min="15875" max="15875" width="17" style="43" bestFit="1" customWidth="1"/>
    <col min="15876" max="15888" width="8.75" style="43" customWidth="1"/>
    <col min="15889" max="16130" width="9" style="43"/>
    <col min="16131" max="16131" width="17" style="43" bestFit="1" customWidth="1"/>
    <col min="16132" max="16144" width="8.75" style="43" customWidth="1"/>
    <col min="16145" max="16384" width="9" style="43"/>
  </cols>
  <sheetData>
    <row r="1" spans="2:20" ht="13.5" thickBot="1">
      <c r="F1" s="99"/>
    </row>
    <row r="2" spans="2:20" ht="18.75" thickBot="1">
      <c r="G2" s="100" t="s">
        <v>397</v>
      </c>
      <c r="H2" s="101"/>
      <c r="I2" s="102"/>
    </row>
    <row r="3" spans="2:20" ht="22.5" customHeight="1" thickBot="1">
      <c r="B3" s="49"/>
      <c r="C3" s="49"/>
      <c r="D3" s="62" t="s">
        <v>23</v>
      </c>
      <c r="E3" s="63"/>
      <c r="F3" s="64" t="s">
        <v>24</v>
      </c>
      <c r="G3" s="63"/>
      <c r="H3" s="64" t="s">
        <v>19</v>
      </c>
      <c r="I3" s="63"/>
      <c r="J3" s="64" t="s">
        <v>20</v>
      </c>
      <c r="K3" s="63"/>
      <c r="L3" s="64" t="s">
        <v>21</v>
      </c>
      <c r="M3" s="63"/>
      <c r="N3" s="64" t="s">
        <v>29</v>
      </c>
      <c r="O3" s="63"/>
      <c r="P3" s="65" t="s">
        <v>28</v>
      </c>
      <c r="Q3" s="63"/>
      <c r="R3" s="49" t="s">
        <v>4</v>
      </c>
      <c r="S3" s="61" t="s">
        <v>30</v>
      </c>
      <c r="T3" s="61"/>
    </row>
    <row r="4" spans="2:20" ht="46.5" customHeight="1" thickBot="1">
      <c r="B4" s="49" t="s">
        <v>3</v>
      </c>
      <c r="C4" s="49" t="s">
        <v>395</v>
      </c>
      <c r="D4" s="48" t="s">
        <v>26</v>
      </c>
      <c r="E4" s="48" t="s">
        <v>5</v>
      </c>
      <c r="F4" s="48" t="s">
        <v>26</v>
      </c>
      <c r="G4" s="48" t="s">
        <v>5</v>
      </c>
      <c r="H4" s="48" t="s">
        <v>26</v>
      </c>
      <c r="I4" s="48" t="s">
        <v>5</v>
      </c>
      <c r="J4" s="48" t="s">
        <v>26</v>
      </c>
      <c r="K4" s="48" t="s">
        <v>5</v>
      </c>
      <c r="L4" s="48" t="s">
        <v>26</v>
      </c>
      <c r="M4" s="48" t="s">
        <v>5</v>
      </c>
      <c r="N4" s="48" t="s">
        <v>26</v>
      </c>
      <c r="O4" s="48" t="s">
        <v>5</v>
      </c>
      <c r="P4" s="48" t="s">
        <v>26</v>
      </c>
      <c r="Q4" s="48" t="s">
        <v>5</v>
      </c>
      <c r="R4" s="48"/>
      <c r="S4" s="48" t="s">
        <v>26</v>
      </c>
      <c r="T4" s="48" t="s">
        <v>5</v>
      </c>
    </row>
    <row r="5" spans="2:20" ht="13.5" customHeight="1" thickBot="1">
      <c r="B5" s="44">
        <f t="array" ref="B5:B29" ca="1">IF(ISERROR(INDEX(rngNo,SMALL(IF(rngData="ناجح",ROW(INDIRECT("1:"&amp;ROWS(rngData)))),ROW(INDIRECT("1:"&amp;ROWS(rngData)))))),"",INDEX(rngNo,SMALL(IF(rngData="ناجح",ROW(INDIRECT("1:"&amp;ROWS(rngData)))),ROW(INDIRECT("1:"&amp;ROWS(rngData))))))</f>
        <v>1</v>
      </c>
      <c r="C5" s="44" t="str">
        <f t="shared" ref="C5:T20" ca="1" si="0">IF(ISERROR(VLOOKUP($B5,rngAll,COLUMN()-1,0)),"",VLOOKUP($B5,rngAll,COLUMN()-1,0))</f>
        <v>ابتسام عبد المنعم فتحى العجمى</v>
      </c>
      <c r="D5" s="44">
        <f t="shared" ca="1" si="0"/>
        <v>90</v>
      </c>
      <c r="E5" s="44" t="str">
        <f t="shared" ca="1" si="0"/>
        <v>ممتاز</v>
      </c>
      <c r="F5" s="44">
        <f t="shared" ca="1" si="0"/>
        <v>50</v>
      </c>
      <c r="G5" s="44" t="str">
        <f t="shared" ca="1" si="0"/>
        <v>مقبول</v>
      </c>
      <c r="H5" s="44">
        <f t="shared" ca="1" si="0"/>
        <v>75</v>
      </c>
      <c r="I5" s="44" t="str">
        <f t="shared" ca="1" si="0"/>
        <v>جيد جدا</v>
      </c>
      <c r="J5" s="44">
        <f t="shared" ca="1" si="0"/>
        <v>80</v>
      </c>
      <c r="K5" s="44" t="str">
        <f t="shared" ca="1" si="0"/>
        <v>جيد جدا</v>
      </c>
      <c r="L5" s="44">
        <f t="shared" ca="1" si="0"/>
        <v>80</v>
      </c>
      <c r="M5" s="44" t="str">
        <f t="shared" ca="1" si="0"/>
        <v>جيد جدا</v>
      </c>
      <c r="N5" s="44">
        <f t="shared" ca="1" si="0"/>
        <v>70</v>
      </c>
      <c r="O5" s="44" t="str">
        <f t="shared" ca="1" si="0"/>
        <v>جيد</v>
      </c>
      <c r="P5" s="44">
        <f t="shared" ca="1" si="0"/>
        <v>80</v>
      </c>
      <c r="Q5" s="44" t="str">
        <f t="shared" ca="1" si="0"/>
        <v>جيد جدا</v>
      </c>
      <c r="R5" s="44">
        <f t="shared" ca="1" si="0"/>
        <v>525</v>
      </c>
      <c r="S5" s="44">
        <f t="shared" ca="1" si="0"/>
        <v>70</v>
      </c>
      <c r="T5" s="44" t="str">
        <f t="shared" ca="1" si="0"/>
        <v>جيد</v>
      </c>
    </row>
    <row r="6" spans="2:20" ht="13.5" thickBot="1">
      <c r="B6" s="44">
        <f ca="1"/>
        <v>2</v>
      </c>
      <c r="C6" s="44" t="str">
        <f t="shared" ca="1" si="0"/>
        <v>ابتسام مسعد معاذ مسعد دعله</v>
      </c>
      <c r="D6" s="44">
        <f t="shared" ca="1" si="0"/>
        <v>90</v>
      </c>
      <c r="E6" s="44" t="str">
        <f t="shared" ca="1" si="0"/>
        <v>ممتاز</v>
      </c>
      <c r="F6" s="44">
        <f t="shared" ca="1" si="0"/>
        <v>70</v>
      </c>
      <c r="G6" s="44" t="str">
        <f t="shared" ca="1" si="0"/>
        <v>جيد</v>
      </c>
      <c r="H6" s="44">
        <f t="shared" ca="1" si="0"/>
        <v>57</v>
      </c>
      <c r="I6" s="44" t="str">
        <f t="shared" ca="1" si="0"/>
        <v>مقبول</v>
      </c>
      <c r="J6" s="44">
        <f t="shared" ca="1" si="0"/>
        <v>66</v>
      </c>
      <c r="K6" s="44" t="str">
        <f t="shared" ca="1" si="0"/>
        <v>جيد</v>
      </c>
      <c r="L6" s="44">
        <f t="shared" ca="1" si="0"/>
        <v>53</v>
      </c>
      <c r="M6" s="44" t="str">
        <f t="shared" ca="1" si="0"/>
        <v>مقبول</v>
      </c>
      <c r="N6" s="44">
        <f t="shared" ca="1" si="0"/>
        <v>80</v>
      </c>
      <c r="O6" s="44" t="str">
        <f t="shared" ca="1" si="0"/>
        <v>جيد جدا</v>
      </c>
      <c r="P6" s="44">
        <f t="shared" ca="1" si="0"/>
        <v>53</v>
      </c>
      <c r="Q6" s="44" t="str">
        <f t="shared" ca="1" si="0"/>
        <v>مقبول</v>
      </c>
      <c r="R6" s="44">
        <f t="shared" ca="1" si="0"/>
        <v>469</v>
      </c>
      <c r="S6" s="44">
        <f t="shared" ca="1" si="0"/>
        <v>80</v>
      </c>
      <c r="T6" s="44" t="str">
        <f t="shared" ca="1" si="0"/>
        <v>جيد جدا</v>
      </c>
    </row>
    <row r="7" spans="2:20" ht="13.5" thickBot="1">
      <c r="B7" s="44" t="str">
        <f ca="1"/>
        <v/>
      </c>
      <c r="C7" s="44" t="str">
        <f t="shared" ca="1" si="0"/>
        <v/>
      </c>
      <c r="D7" s="44" t="str">
        <f t="shared" ca="1" si="0"/>
        <v/>
      </c>
      <c r="E7" s="44" t="str">
        <f t="shared" ca="1" si="0"/>
        <v/>
      </c>
      <c r="F7" s="44" t="str">
        <f t="shared" ca="1" si="0"/>
        <v/>
      </c>
      <c r="G7" s="44" t="str">
        <f t="shared" ca="1" si="0"/>
        <v/>
      </c>
      <c r="H7" s="44" t="str">
        <f t="shared" ca="1" si="0"/>
        <v/>
      </c>
      <c r="I7" s="44" t="str">
        <f t="shared" ca="1" si="0"/>
        <v/>
      </c>
      <c r="J7" s="44" t="str">
        <f t="shared" ca="1" si="0"/>
        <v/>
      </c>
      <c r="K7" s="44" t="str">
        <f t="shared" ca="1" si="0"/>
        <v/>
      </c>
      <c r="L7" s="44" t="str">
        <f t="shared" ca="1" si="0"/>
        <v/>
      </c>
      <c r="M7" s="44" t="str">
        <f t="shared" ca="1" si="0"/>
        <v/>
      </c>
      <c r="N7" s="44" t="str">
        <f t="shared" ca="1" si="0"/>
        <v/>
      </c>
      <c r="O7" s="44" t="str">
        <f t="shared" ca="1" si="0"/>
        <v/>
      </c>
      <c r="P7" s="44" t="str">
        <f t="shared" ca="1" si="0"/>
        <v/>
      </c>
      <c r="Q7" s="44" t="str">
        <f t="shared" ca="1" si="0"/>
        <v/>
      </c>
      <c r="R7" s="44" t="str">
        <f t="shared" ca="1" si="0"/>
        <v/>
      </c>
      <c r="S7" s="44" t="str">
        <f t="shared" ca="1" si="0"/>
        <v/>
      </c>
      <c r="T7" s="44" t="str">
        <f t="shared" ca="1" si="0"/>
        <v/>
      </c>
    </row>
    <row r="8" spans="2:20" ht="13.5" thickBot="1">
      <c r="B8" s="44" t="str">
        <f ca="1"/>
        <v/>
      </c>
      <c r="C8" s="44" t="str">
        <f t="shared" ca="1" si="0"/>
        <v/>
      </c>
      <c r="D8" s="44" t="str">
        <f t="shared" ca="1" si="0"/>
        <v/>
      </c>
      <c r="E8" s="44" t="str">
        <f t="shared" ca="1" si="0"/>
        <v/>
      </c>
      <c r="F8" s="44" t="str">
        <f t="shared" ca="1" si="0"/>
        <v/>
      </c>
      <c r="G8" s="44" t="str">
        <f t="shared" ca="1" si="0"/>
        <v/>
      </c>
      <c r="H8" s="44" t="str">
        <f t="shared" ca="1" si="0"/>
        <v/>
      </c>
      <c r="I8" s="44" t="str">
        <f t="shared" ca="1" si="0"/>
        <v/>
      </c>
      <c r="J8" s="44" t="str">
        <f t="shared" ca="1" si="0"/>
        <v/>
      </c>
      <c r="K8" s="44" t="str">
        <f t="shared" ca="1" si="0"/>
        <v/>
      </c>
      <c r="L8" s="44" t="str">
        <f t="shared" ca="1" si="0"/>
        <v/>
      </c>
      <c r="M8" s="44" t="str">
        <f t="shared" ca="1" si="0"/>
        <v/>
      </c>
      <c r="N8" s="44" t="str">
        <f t="shared" ca="1" si="0"/>
        <v/>
      </c>
      <c r="O8" s="44" t="str">
        <f t="shared" ca="1" si="0"/>
        <v/>
      </c>
      <c r="P8" s="44" t="str">
        <f t="shared" ca="1" si="0"/>
        <v/>
      </c>
      <c r="Q8" s="44" t="str">
        <f t="shared" ca="1" si="0"/>
        <v/>
      </c>
      <c r="R8" s="44" t="str">
        <f t="shared" ca="1" si="0"/>
        <v/>
      </c>
      <c r="S8" s="44" t="str">
        <f t="shared" ca="1" si="0"/>
        <v/>
      </c>
      <c r="T8" s="44" t="str">
        <f t="shared" ca="1" si="0"/>
        <v/>
      </c>
    </row>
    <row r="9" spans="2:20" ht="13.5" thickBot="1">
      <c r="B9" s="44" t="str">
        <f ca="1"/>
        <v/>
      </c>
      <c r="C9" s="44" t="str">
        <f t="shared" ca="1" si="0"/>
        <v/>
      </c>
      <c r="D9" s="44" t="str">
        <f t="shared" ca="1" si="0"/>
        <v/>
      </c>
      <c r="E9" s="44" t="str">
        <f t="shared" ca="1" si="0"/>
        <v/>
      </c>
      <c r="F9" s="44" t="str">
        <f t="shared" ca="1" si="0"/>
        <v/>
      </c>
      <c r="G9" s="44" t="str">
        <f t="shared" ca="1" si="0"/>
        <v/>
      </c>
      <c r="H9" s="44" t="str">
        <f t="shared" ca="1" si="0"/>
        <v/>
      </c>
      <c r="I9" s="44" t="str">
        <f t="shared" ca="1" si="0"/>
        <v/>
      </c>
      <c r="J9" s="44" t="str">
        <f t="shared" ca="1" si="0"/>
        <v/>
      </c>
      <c r="K9" s="44" t="str">
        <f t="shared" ca="1" si="0"/>
        <v/>
      </c>
      <c r="L9" s="44" t="str">
        <f t="shared" ca="1" si="0"/>
        <v/>
      </c>
      <c r="M9" s="44" t="str">
        <f t="shared" ca="1" si="0"/>
        <v/>
      </c>
      <c r="N9" s="44" t="str">
        <f t="shared" ca="1" si="0"/>
        <v/>
      </c>
      <c r="O9" s="44" t="str">
        <f t="shared" ca="1" si="0"/>
        <v/>
      </c>
      <c r="P9" s="44" t="str">
        <f t="shared" ca="1" si="0"/>
        <v/>
      </c>
      <c r="Q9" s="44" t="str">
        <f t="shared" ca="1" si="0"/>
        <v/>
      </c>
      <c r="R9" s="44" t="str">
        <f t="shared" ca="1" si="0"/>
        <v/>
      </c>
      <c r="S9" s="44" t="str">
        <f t="shared" ca="1" si="0"/>
        <v/>
      </c>
      <c r="T9" s="44" t="str">
        <f t="shared" ca="1" si="0"/>
        <v/>
      </c>
    </row>
    <row r="10" spans="2:20" ht="13.5" thickBot="1">
      <c r="B10" s="44" t="str">
        <f ca="1"/>
        <v/>
      </c>
      <c r="C10" s="44" t="str">
        <f t="shared" ca="1" si="0"/>
        <v/>
      </c>
      <c r="D10" s="44" t="str">
        <f t="shared" ca="1" si="0"/>
        <v/>
      </c>
      <c r="E10" s="44" t="str">
        <f t="shared" ca="1" si="0"/>
        <v/>
      </c>
      <c r="F10" s="44" t="str">
        <f t="shared" ca="1" si="0"/>
        <v/>
      </c>
      <c r="G10" s="44" t="str">
        <f t="shared" ca="1" si="0"/>
        <v/>
      </c>
      <c r="H10" s="44" t="str">
        <f t="shared" ca="1" si="0"/>
        <v/>
      </c>
      <c r="I10" s="44" t="str">
        <f t="shared" ca="1" si="0"/>
        <v/>
      </c>
      <c r="J10" s="44" t="str">
        <f t="shared" ca="1" si="0"/>
        <v/>
      </c>
      <c r="K10" s="44" t="str">
        <f t="shared" ca="1" si="0"/>
        <v/>
      </c>
      <c r="L10" s="44" t="str">
        <f t="shared" ca="1" si="0"/>
        <v/>
      </c>
      <c r="M10" s="44" t="str">
        <f t="shared" ca="1" si="0"/>
        <v/>
      </c>
      <c r="N10" s="44" t="str">
        <f t="shared" ca="1" si="0"/>
        <v/>
      </c>
      <c r="O10" s="44" t="str">
        <f t="shared" ca="1" si="0"/>
        <v/>
      </c>
      <c r="P10" s="44" t="str">
        <f t="shared" ca="1" si="0"/>
        <v/>
      </c>
      <c r="Q10" s="44" t="str">
        <f t="shared" ca="1" si="0"/>
        <v/>
      </c>
      <c r="R10" s="44" t="str">
        <f t="shared" ca="1" si="0"/>
        <v/>
      </c>
      <c r="S10" s="44" t="str">
        <f t="shared" ca="1" si="0"/>
        <v/>
      </c>
      <c r="T10" s="44" t="str">
        <f t="shared" ca="1" si="0"/>
        <v/>
      </c>
    </row>
    <row r="11" spans="2:20" ht="13.5" thickBot="1">
      <c r="B11" s="44" t="str">
        <f ca="1"/>
        <v/>
      </c>
      <c r="C11" s="44" t="str">
        <f t="shared" ca="1" si="0"/>
        <v/>
      </c>
      <c r="D11" s="44" t="str">
        <f t="shared" ca="1" si="0"/>
        <v/>
      </c>
      <c r="E11" s="44" t="str">
        <f t="shared" ca="1" si="0"/>
        <v/>
      </c>
      <c r="F11" s="44" t="str">
        <f t="shared" ca="1" si="0"/>
        <v/>
      </c>
      <c r="G11" s="44" t="str">
        <f t="shared" ca="1" si="0"/>
        <v/>
      </c>
      <c r="H11" s="44" t="str">
        <f t="shared" ca="1" si="0"/>
        <v/>
      </c>
      <c r="I11" s="44" t="str">
        <f t="shared" ca="1" si="0"/>
        <v/>
      </c>
      <c r="J11" s="44" t="str">
        <f t="shared" ca="1" si="0"/>
        <v/>
      </c>
      <c r="K11" s="44" t="str">
        <f t="shared" ca="1" si="0"/>
        <v/>
      </c>
      <c r="L11" s="44" t="str">
        <f t="shared" ca="1" si="0"/>
        <v/>
      </c>
      <c r="M11" s="44" t="str">
        <f t="shared" ca="1" si="0"/>
        <v/>
      </c>
      <c r="N11" s="44" t="str">
        <f t="shared" ca="1" si="0"/>
        <v/>
      </c>
      <c r="O11" s="44" t="str">
        <f t="shared" ca="1" si="0"/>
        <v/>
      </c>
      <c r="P11" s="44" t="str">
        <f t="shared" ca="1" si="0"/>
        <v/>
      </c>
      <c r="Q11" s="44" t="str">
        <f t="shared" ca="1" si="0"/>
        <v/>
      </c>
      <c r="R11" s="44" t="str">
        <f t="shared" ca="1" si="0"/>
        <v/>
      </c>
      <c r="S11" s="44" t="str">
        <f t="shared" ca="1" si="0"/>
        <v/>
      </c>
      <c r="T11" s="44" t="str">
        <f t="shared" ca="1" si="0"/>
        <v/>
      </c>
    </row>
    <row r="12" spans="2:20" ht="13.5" thickBot="1">
      <c r="B12" s="44" t="str">
        <f ca="1"/>
        <v/>
      </c>
      <c r="C12" s="44" t="str">
        <f t="shared" ca="1" si="0"/>
        <v/>
      </c>
      <c r="D12" s="44" t="str">
        <f t="shared" ca="1" si="0"/>
        <v/>
      </c>
      <c r="E12" s="44" t="str">
        <f t="shared" ca="1" si="0"/>
        <v/>
      </c>
      <c r="F12" s="44" t="str">
        <f t="shared" ca="1" si="0"/>
        <v/>
      </c>
      <c r="G12" s="44" t="str">
        <f t="shared" ca="1" si="0"/>
        <v/>
      </c>
      <c r="H12" s="44" t="str">
        <f t="shared" ca="1" si="0"/>
        <v/>
      </c>
      <c r="I12" s="44" t="str">
        <f t="shared" ca="1" si="0"/>
        <v/>
      </c>
      <c r="J12" s="44" t="str">
        <f t="shared" ca="1" si="0"/>
        <v/>
      </c>
      <c r="K12" s="44" t="str">
        <f t="shared" ca="1" si="0"/>
        <v/>
      </c>
      <c r="L12" s="44" t="str">
        <f t="shared" ca="1" si="0"/>
        <v/>
      </c>
      <c r="M12" s="44" t="str">
        <f t="shared" ca="1" si="0"/>
        <v/>
      </c>
      <c r="N12" s="44" t="str">
        <f t="shared" ca="1" si="0"/>
        <v/>
      </c>
      <c r="O12" s="44" t="str">
        <f t="shared" ca="1" si="0"/>
        <v/>
      </c>
      <c r="P12" s="44" t="str">
        <f t="shared" ca="1" si="0"/>
        <v/>
      </c>
      <c r="Q12" s="44" t="str">
        <f t="shared" ca="1" si="0"/>
        <v/>
      </c>
      <c r="R12" s="44" t="str">
        <f t="shared" ca="1" si="0"/>
        <v/>
      </c>
      <c r="S12" s="44" t="str">
        <f t="shared" ca="1" si="0"/>
        <v/>
      </c>
      <c r="T12" s="44" t="str">
        <f t="shared" ca="1" si="0"/>
        <v/>
      </c>
    </row>
    <row r="13" spans="2:20" ht="13.5" thickBot="1">
      <c r="B13" s="44" t="str">
        <f ca="1"/>
        <v/>
      </c>
      <c r="C13" s="44" t="str">
        <f t="shared" ca="1" si="0"/>
        <v/>
      </c>
      <c r="D13" s="44" t="str">
        <f t="shared" ca="1" si="0"/>
        <v/>
      </c>
      <c r="E13" s="44" t="str">
        <f t="shared" ca="1" si="0"/>
        <v/>
      </c>
      <c r="F13" s="44" t="str">
        <f t="shared" ca="1" si="0"/>
        <v/>
      </c>
      <c r="G13" s="44" t="str">
        <f t="shared" ca="1" si="0"/>
        <v/>
      </c>
      <c r="H13" s="44" t="str">
        <f t="shared" ca="1" si="0"/>
        <v/>
      </c>
      <c r="I13" s="44" t="str">
        <f t="shared" ca="1" si="0"/>
        <v/>
      </c>
      <c r="J13" s="44" t="str">
        <f t="shared" ca="1" si="0"/>
        <v/>
      </c>
      <c r="K13" s="44" t="str">
        <f t="shared" ca="1" si="0"/>
        <v/>
      </c>
      <c r="L13" s="44" t="str">
        <f t="shared" ca="1" si="0"/>
        <v/>
      </c>
      <c r="M13" s="44" t="str">
        <f t="shared" ca="1" si="0"/>
        <v/>
      </c>
      <c r="N13" s="44" t="str">
        <f t="shared" ca="1" si="0"/>
        <v/>
      </c>
      <c r="O13" s="44" t="str">
        <f t="shared" ca="1" si="0"/>
        <v/>
      </c>
      <c r="P13" s="44" t="str">
        <f t="shared" ca="1" si="0"/>
        <v/>
      </c>
      <c r="Q13" s="44" t="str">
        <f t="shared" ca="1" si="0"/>
        <v/>
      </c>
      <c r="R13" s="44" t="str">
        <f t="shared" ca="1" si="0"/>
        <v/>
      </c>
      <c r="S13" s="44" t="str">
        <f t="shared" ca="1" si="0"/>
        <v/>
      </c>
      <c r="T13" s="44" t="str">
        <f t="shared" ca="1" si="0"/>
        <v/>
      </c>
    </row>
    <row r="14" spans="2:20" ht="13.5" thickBot="1">
      <c r="B14" s="44" t="str">
        <f ca="1"/>
        <v/>
      </c>
      <c r="C14" s="44" t="str">
        <f t="shared" ca="1" si="0"/>
        <v/>
      </c>
      <c r="D14" s="44" t="str">
        <f t="shared" ca="1" si="0"/>
        <v/>
      </c>
      <c r="E14" s="44" t="str">
        <f t="shared" ca="1" si="0"/>
        <v/>
      </c>
      <c r="F14" s="44" t="str">
        <f t="shared" ca="1" si="0"/>
        <v/>
      </c>
      <c r="G14" s="44" t="str">
        <f t="shared" ca="1" si="0"/>
        <v/>
      </c>
      <c r="H14" s="44" t="str">
        <f t="shared" ca="1" si="0"/>
        <v/>
      </c>
      <c r="I14" s="44" t="str">
        <f t="shared" ca="1" si="0"/>
        <v/>
      </c>
      <c r="J14" s="44" t="str">
        <f t="shared" ca="1" si="0"/>
        <v/>
      </c>
      <c r="K14" s="44" t="str">
        <f t="shared" ca="1" si="0"/>
        <v/>
      </c>
      <c r="L14" s="44" t="str">
        <f t="shared" ca="1" si="0"/>
        <v/>
      </c>
      <c r="M14" s="44" t="str">
        <f t="shared" ca="1" si="0"/>
        <v/>
      </c>
      <c r="N14" s="44" t="str">
        <f t="shared" ca="1" si="0"/>
        <v/>
      </c>
      <c r="O14" s="44" t="str">
        <f t="shared" ca="1" si="0"/>
        <v/>
      </c>
      <c r="P14" s="44" t="str">
        <f t="shared" ca="1" si="0"/>
        <v/>
      </c>
      <c r="Q14" s="44" t="str">
        <f t="shared" ca="1" si="0"/>
        <v/>
      </c>
      <c r="R14" s="44" t="str">
        <f t="shared" ca="1" si="0"/>
        <v/>
      </c>
      <c r="S14" s="44" t="str">
        <f t="shared" ca="1" si="0"/>
        <v/>
      </c>
      <c r="T14" s="44" t="str">
        <f t="shared" ca="1" si="0"/>
        <v/>
      </c>
    </row>
    <row r="15" spans="2:20" ht="13.5" thickBot="1">
      <c r="B15" s="44" t="str">
        <f ca="1"/>
        <v/>
      </c>
      <c r="C15" s="44" t="str">
        <f t="shared" ref="C15:S29" ca="1" si="1">IF(ISERROR(VLOOKUP($B15,rngAll,COLUMN()-1,0)),"",VLOOKUP($B15,rngAll,COLUMN()-1,0))</f>
        <v/>
      </c>
      <c r="D15" s="44" t="str">
        <f t="shared" ca="1" si="1"/>
        <v/>
      </c>
      <c r="E15" s="44" t="str">
        <f t="shared" ca="1" si="1"/>
        <v/>
      </c>
      <c r="F15" s="44" t="str">
        <f t="shared" ca="1" si="1"/>
        <v/>
      </c>
      <c r="G15" s="44" t="str">
        <f t="shared" ca="1" si="1"/>
        <v/>
      </c>
      <c r="H15" s="44" t="str">
        <f t="shared" ca="1" si="1"/>
        <v/>
      </c>
      <c r="I15" s="44" t="str">
        <f t="shared" ca="1" si="1"/>
        <v/>
      </c>
      <c r="J15" s="44" t="str">
        <f t="shared" ca="1" si="1"/>
        <v/>
      </c>
      <c r="K15" s="44" t="str">
        <f t="shared" ca="1" si="1"/>
        <v/>
      </c>
      <c r="L15" s="44" t="str">
        <f t="shared" ca="1" si="1"/>
        <v/>
      </c>
      <c r="M15" s="44" t="str">
        <f t="shared" ca="1" si="1"/>
        <v/>
      </c>
      <c r="N15" s="44" t="str">
        <f t="shared" ca="1" si="1"/>
        <v/>
      </c>
      <c r="O15" s="44" t="str">
        <f t="shared" ca="1" si="1"/>
        <v/>
      </c>
      <c r="P15" s="44" t="str">
        <f t="shared" ca="1" si="1"/>
        <v/>
      </c>
      <c r="Q15" s="44" t="str">
        <f t="shared" ca="1" si="1"/>
        <v/>
      </c>
      <c r="R15" s="44" t="str">
        <f t="shared" ca="1" si="1"/>
        <v/>
      </c>
      <c r="S15" s="44" t="str">
        <f t="shared" ca="1" si="1"/>
        <v/>
      </c>
      <c r="T15" s="44" t="str">
        <f t="shared" ca="1" si="0"/>
        <v/>
      </c>
    </row>
    <row r="16" spans="2:20" ht="13.5" thickBot="1">
      <c r="B16" s="44" t="str">
        <f ca="1"/>
        <v/>
      </c>
      <c r="C16" s="44" t="str">
        <f t="shared" ca="1" si="1"/>
        <v/>
      </c>
      <c r="D16" s="44" t="str">
        <f t="shared" ca="1" si="1"/>
        <v/>
      </c>
      <c r="E16" s="44" t="str">
        <f t="shared" ca="1" si="1"/>
        <v/>
      </c>
      <c r="F16" s="44" t="str">
        <f t="shared" ca="1" si="1"/>
        <v/>
      </c>
      <c r="G16" s="44" t="str">
        <f t="shared" ca="1" si="1"/>
        <v/>
      </c>
      <c r="H16" s="44" t="str">
        <f t="shared" ca="1" si="1"/>
        <v/>
      </c>
      <c r="I16" s="44" t="str">
        <f t="shared" ca="1" si="1"/>
        <v/>
      </c>
      <c r="J16" s="44" t="str">
        <f t="shared" ca="1" si="1"/>
        <v/>
      </c>
      <c r="K16" s="44" t="str">
        <f t="shared" ca="1" si="1"/>
        <v/>
      </c>
      <c r="L16" s="44" t="str">
        <f t="shared" ca="1" si="1"/>
        <v/>
      </c>
      <c r="M16" s="44" t="str">
        <f t="shared" ca="1" si="1"/>
        <v/>
      </c>
      <c r="N16" s="44" t="str">
        <f t="shared" ca="1" si="1"/>
        <v/>
      </c>
      <c r="O16" s="44" t="str">
        <f t="shared" ca="1" si="1"/>
        <v/>
      </c>
      <c r="P16" s="44" t="str">
        <f t="shared" ca="1" si="1"/>
        <v/>
      </c>
      <c r="Q16" s="44" t="str">
        <f t="shared" ca="1" si="1"/>
        <v/>
      </c>
      <c r="R16" s="44" t="str">
        <f t="shared" ca="1" si="1"/>
        <v/>
      </c>
      <c r="S16" s="44" t="str">
        <f t="shared" ca="1" si="1"/>
        <v/>
      </c>
      <c r="T16" s="44" t="str">
        <f t="shared" ca="1" si="0"/>
        <v/>
      </c>
    </row>
    <row r="17" spans="2:20" ht="13.5" thickBot="1">
      <c r="B17" s="44" t="str">
        <f ca="1"/>
        <v/>
      </c>
      <c r="C17" s="44" t="str">
        <f t="shared" ca="1" si="1"/>
        <v/>
      </c>
      <c r="D17" s="44" t="str">
        <f t="shared" ca="1" si="1"/>
        <v/>
      </c>
      <c r="E17" s="44" t="str">
        <f t="shared" ca="1" si="1"/>
        <v/>
      </c>
      <c r="F17" s="44" t="str">
        <f t="shared" ca="1" si="1"/>
        <v/>
      </c>
      <c r="G17" s="44" t="str">
        <f t="shared" ca="1" si="1"/>
        <v/>
      </c>
      <c r="H17" s="44" t="str">
        <f t="shared" ca="1" si="1"/>
        <v/>
      </c>
      <c r="I17" s="44" t="str">
        <f t="shared" ca="1" si="1"/>
        <v/>
      </c>
      <c r="J17" s="44" t="str">
        <f t="shared" ca="1" si="1"/>
        <v/>
      </c>
      <c r="K17" s="44" t="str">
        <f t="shared" ca="1" si="1"/>
        <v/>
      </c>
      <c r="L17" s="44" t="str">
        <f t="shared" ca="1" si="1"/>
        <v/>
      </c>
      <c r="M17" s="44" t="str">
        <f t="shared" ca="1" si="1"/>
        <v/>
      </c>
      <c r="N17" s="44" t="str">
        <f t="shared" ca="1" si="1"/>
        <v/>
      </c>
      <c r="O17" s="44" t="str">
        <f t="shared" ca="1" si="1"/>
        <v/>
      </c>
      <c r="P17" s="44" t="str">
        <f t="shared" ca="1" si="1"/>
        <v/>
      </c>
      <c r="Q17" s="44" t="str">
        <f t="shared" ca="1" si="1"/>
        <v/>
      </c>
      <c r="R17" s="44" t="str">
        <f t="shared" ca="1" si="1"/>
        <v/>
      </c>
      <c r="S17" s="44" t="str">
        <f t="shared" ca="1" si="1"/>
        <v/>
      </c>
      <c r="T17" s="44" t="str">
        <f t="shared" ca="1" si="0"/>
        <v/>
      </c>
    </row>
    <row r="18" spans="2:20" ht="13.5" thickBot="1">
      <c r="B18" s="44" t="str">
        <f ca="1"/>
        <v/>
      </c>
      <c r="C18" s="44" t="str">
        <f t="shared" ca="1" si="1"/>
        <v/>
      </c>
      <c r="D18" s="44" t="str">
        <f t="shared" ca="1" si="1"/>
        <v/>
      </c>
      <c r="E18" s="44" t="str">
        <f t="shared" ca="1" si="1"/>
        <v/>
      </c>
      <c r="F18" s="44" t="str">
        <f t="shared" ca="1" si="1"/>
        <v/>
      </c>
      <c r="G18" s="44" t="str">
        <f t="shared" ca="1" si="1"/>
        <v/>
      </c>
      <c r="H18" s="44" t="str">
        <f t="shared" ca="1" si="1"/>
        <v/>
      </c>
      <c r="I18" s="44" t="str">
        <f t="shared" ca="1" si="1"/>
        <v/>
      </c>
      <c r="J18" s="44" t="str">
        <f t="shared" ca="1" si="1"/>
        <v/>
      </c>
      <c r="K18" s="44" t="str">
        <f t="shared" ca="1" si="1"/>
        <v/>
      </c>
      <c r="L18" s="44" t="str">
        <f t="shared" ca="1" si="1"/>
        <v/>
      </c>
      <c r="M18" s="44" t="str">
        <f t="shared" ca="1" si="1"/>
        <v/>
      </c>
      <c r="N18" s="44" t="str">
        <f t="shared" ca="1" si="1"/>
        <v/>
      </c>
      <c r="O18" s="44" t="str">
        <f t="shared" ca="1" si="1"/>
        <v/>
      </c>
      <c r="P18" s="44" t="str">
        <f t="shared" ca="1" si="1"/>
        <v/>
      </c>
      <c r="Q18" s="44" t="str">
        <f t="shared" ca="1" si="1"/>
        <v/>
      </c>
      <c r="R18" s="44" t="str">
        <f t="shared" ca="1" si="1"/>
        <v/>
      </c>
      <c r="S18" s="44" t="str">
        <f t="shared" ca="1" si="1"/>
        <v/>
      </c>
      <c r="T18" s="44" t="str">
        <f t="shared" ca="1" si="0"/>
        <v/>
      </c>
    </row>
    <row r="19" spans="2:20" ht="13.5" thickBot="1">
      <c r="B19" s="44" t="str">
        <f ca="1"/>
        <v/>
      </c>
      <c r="C19" s="44" t="str">
        <f t="shared" ca="1" si="1"/>
        <v/>
      </c>
      <c r="D19" s="44" t="str">
        <f t="shared" ca="1" si="1"/>
        <v/>
      </c>
      <c r="E19" s="44" t="str">
        <f t="shared" ca="1" si="1"/>
        <v/>
      </c>
      <c r="F19" s="44" t="str">
        <f t="shared" ca="1" si="1"/>
        <v/>
      </c>
      <c r="G19" s="44" t="str">
        <f t="shared" ca="1" si="1"/>
        <v/>
      </c>
      <c r="H19" s="44" t="str">
        <f t="shared" ca="1" si="1"/>
        <v/>
      </c>
      <c r="I19" s="44" t="str">
        <f t="shared" ca="1" si="1"/>
        <v/>
      </c>
      <c r="J19" s="44" t="str">
        <f t="shared" ca="1" si="1"/>
        <v/>
      </c>
      <c r="K19" s="44" t="str">
        <f t="shared" ca="1" si="1"/>
        <v/>
      </c>
      <c r="L19" s="44" t="str">
        <f t="shared" ca="1" si="1"/>
        <v/>
      </c>
      <c r="M19" s="44" t="str">
        <f t="shared" ca="1" si="1"/>
        <v/>
      </c>
      <c r="N19" s="44" t="str">
        <f t="shared" ca="1" si="1"/>
        <v/>
      </c>
      <c r="O19" s="44" t="str">
        <f t="shared" ca="1" si="1"/>
        <v/>
      </c>
      <c r="P19" s="44" t="str">
        <f t="shared" ca="1" si="1"/>
        <v/>
      </c>
      <c r="Q19" s="44" t="str">
        <f t="shared" ca="1" si="1"/>
        <v/>
      </c>
      <c r="R19" s="44" t="str">
        <f t="shared" ca="1" si="1"/>
        <v/>
      </c>
      <c r="S19" s="44" t="str">
        <f t="shared" ca="1" si="1"/>
        <v/>
      </c>
      <c r="T19" s="44" t="str">
        <f t="shared" ca="1" si="0"/>
        <v/>
      </c>
    </row>
    <row r="20" spans="2:20" ht="13.5" thickBot="1">
      <c r="B20" s="44" t="str">
        <f ca="1"/>
        <v/>
      </c>
      <c r="C20" s="44" t="str">
        <f t="shared" ca="1" si="1"/>
        <v/>
      </c>
      <c r="D20" s="44" t="str">
        <f t="shared" ca="1" si="1"/>
        <v/>
      </c>
      <c r="E20" s="44" t="str">
        <f t="shared" ca="1" si="1"/>
        <v/>
      </c>
      <c r="F20" s="44" t="str">
        <f t="shared" ca="1" si="1"/>
        <v/>
      </c>
      <c r="G20" s="44" t="str">
        <f t="shared" ca="1" si="1"/>
        <v/>
      </c>
      <c r="H20" s="44" t="str">
        <f t="shared" ca="1" si="1"/>
        <v/>
      </c>
      <c r="I20" s="44" t="str">
        <f t="shared" ca="1" si="1"/>
        <v/>
      </c>
      <c r="J20" s="44" t="str">
        <f t="shared" ca="1" si="1"/>
        <v/>
      </c>
      <c r="K20" s="44" t="str">
        <f t="shared" ca="1" si="1"/>
        <v/>
      </c>
      <c r="L20" s="44" t="str">
        <f t="shared" ca="1" si="1"/>
        <v/>
      </c>
      <c r="M20" s="44" t="str">
        <f t="shared" ca="1" si="1"/>
        <v/>
      </c>
      <c r="N20" s="44" t="str">
        <f t="shared" ca="1" si="1"/>
        <v/>
      </c>
      <c r="O20" s="44" t="str">
        <f t="shared" ca="1" si="1"/>
        <v/>
      </c>
      <c r="P20" s="44" t="str">
        <f t="shared" ca="1" si="1"/>
        <v/>
      </c>
      <c r="Q20" s="44" t="str">
        <f t="shared" ca="1" si="1"/>
        <v/>
      </c>
      <c r="R20" s="44" t="str">
        <f t="shared" ca="1" si="1"/>
        <v/>
      </c>
      <c r="S20" s="44" t="str">
        <f t="shared" ca="1" si="1"/>
        <v/>
      </c>
      <c r="T20" s="44" t="str">
        <f t="shared" ca="1" si="0"/>
        <v/>
      </c>
    </row>
    <row r="21" spans="2:20" ht="13.5" thickBot="1">
      <c r="B21" s="44" t="str">
        <f ca="1"/>
        <v/>
      </c>
      <c r="C21" s="44" t="str">
        <f t="shared" ca="1" si="1"/>
        <v/>
      </c>
      <c r="D21" s="44" t="str">
        <f t="shared" ca="1" si="1"/>
        <v/>
      </c>
      <c r="E21" s="44" t="str">
        <f t="shared" ca="1" si="1"/>
        <v/>
      </c>
      <c r="F21" s="44" t="str">
        <f t="shared" ca="1" si="1"/>
        <v/>
      </c>
      <c r="G21" s="44" t="str">
        <f t="shared" ca="1" si="1"/>
        <v/>
      </c>
      <c r="H21" s="44" t="str">
        <f t="shared" ca="1" si="1"/>
        <v/>
      </c>
      <c r="I21" s="44" t="str">
        <f t="shared" ca="1" si="1"/>
        <v/>
      </c>
      <c r="J21" s="44" t="str">
        <f t="shared" ca="1" si="1"/>
        <v/>
      </c>
      <c r="K21" s="44" t="str">
        <f t="shared" ca="1" si="1"/>
        <v/>
      </c>
      <c r="L21" s="44" t="str">
        <f t="shared" ca="1" si="1"/>
        <v/>
      </c>
      <c r="M21" s="44" t="str">
        <f t="shared" ca="1" si="1"/>
        <v/>
      </c>
      <c r="N21" s="44" t="str">
        <f t="shared" ca="1" si="1"/>
        <v/>
      </c>
      <c r="O21" s="44" t="str">
        <f t="shared" ca="1" si="1"/>
        <v/>
      </c>
      <c r="P21" s="44" t="str">
        <f t="shared" ca="1" si="1"/>
        <v/>
      </c>
      <c r="Q21" s="44" t="str">
        <f t="shared" ca="1" si="1"/>
        <v/>
      </c>
      <c r="R21" s="44" t="str">
        <f t="shared" ca="1" si="1"/>
        <v/>
      </c>
      <c r="S21" s="44" t="str">
        <f t="shared" ca="1" si="1"/>
        <v/>
      </c>
      <c r="T21" s="44" t="str">
        <f t="shared" ref="T21:T29" ca="1" si="2">IF(ISERROR(VLOOKUP($B21,rngAll,COLUMN()-1,0)),"",VLOOKUP($B21,rngAll,COLUMN()-1,0))</f>
        <v/>
      </c>
    </row>
    <row r="22" spans="2:20" ht="13.5" thickBot="1">
      <c r="B22" s="44" t="str">
        <f ca="1"/>
        <v/>
      </c>
      <c r="C22" s="44" t="str">
        <f t="shared" ca="1" si="1"/>
        <v/>
      </c>
      <c r="D22" s="44" t="str">
        <f t="shared" ca="1" si="1"/>
        <v/>
      </c>
      <c r="E22" s="44" t="str">
        <f t="shared" ca="1" si="1"/>
        <v/>
      </c>
      <c r="F22" s="44" t="str">
        <f t="shared" ca="1" si="1"/>
        <v/>
      </c>
      <c r="G22" s="44" t="str">
        <f t="shared" ca="1" si="1"/>
        <v/>
      </c>
      <c r="H22" s="44" t="str">
        <f t="shared" ca="1" si="1"/>
        <v/>
      </c>
      <c r="I22" s="44" t="str">
        <f t="shared" ca="1" si="1"/>
        <v/>
      </c>
      <c r="J22" s="44" t="str">
        <f t="shared" ca="1" si="1"/>
        <v/>
      </c>
      <c r="K22" s="44" t="str">
        <f t="shared" ca="1" si="1"/>
        <v/>
      </c>
      <c r="L22" s="44" t="str">
        <f t="shared" ca="1" si="1"/>
        <v/>
      </c>
      <c r="M22" s="44" t="str">
        <f t="shared" ca="1" si="1"/>
        <v/>
      </c>
      <c r="N22" s="44" t="str">
        <f t="shared" ca="1" si="1"/>
        <v/>
      </c>
      <c r="O22" s="44" t="str">
        <f t="shared" ca="1" si="1"/>
        <v/>
      </c>
      <c r="P22" s="44" t="str">
        <f t="shared" ca="1" si="1"/>
        <v/>
      </c>
      <c r="Q22" s="44" t="str">
        <f t="shared" ca="1" si="1"/>
        <v/>
      </c>
      <c r="R22" s="44" t="str">
        <f t="shared" ca="1" si="1"/>
        <v/>
      </c>
      <c r="S22" s="44" t="str">
        <f t="shared" ca="1" si="1"/>
        <v/>
      </c>
      <c r="T22" s="44" t="str">
        <f t="shared" ca="1" si="2"/>
        <v/>
      </c>
    </row>
    <row r="23" spans="2:20" ht="13.5" thickBot="1">
      <c r="B23" s="44" t="str">
        <f ca="1"/>
        <v/>
      </c>
      <c r="C23" s="44" t="str">
        <f t="shared" ca="1" si="1"/>
        <v/>
      </c>
      <c r="D23" s="44" t="str">
        <f t="shared" ca="1" si="1"/>
        <v/>
      </c>
      <c r="E23" s="44" t="str">
        <f t="shared" ca="1" si="1"/>
        <v/>
      </c>
      <c r="F23" s="44" t="str">
        <f t="shared" ca="1" si="1"/>
        <v/>
      </c>
      <c r="G23" s="44" t="str">
        <f t="shared" ca="1" si="1"/>
        <v/>
      </c>
      <c r="H23" s="44" t="str">
        <f t="shared" ca="1" si="1"/>
        <v/>
      </c>
      <c r="I23" s="44" t="str">
        <f t="shared" ca="1" si="1"/>
        <v/>
      </c>
      <c r="J23" s="44" t="str">
        <f t="shared" ca="1" si="1"/>
        <v/>
      </c>
      <c r="K23" s="44" t="str">
        <f t="shared" ca="1" si="1"/>
        <v/>
      </c>
      <c r="L23" s="44" t="str">
        <f t="shared" ca="1" si="1"/>
        <v/>
      </c>
      <c r="M23" s="44" t="str">
        <f t="shared" ca="1" si="1"/>
        <v/>
      </c>
      <c r="N23" s="44" t="str">
        <f t="shared" ca="1" si="1"/>
        <v/>
      </c>
      <c r="O23" s="44" t="str">
        <f t="shared" ca="1" si="1"/>
        <v/>
      </c>
      <c r="P23" s="44" t="str">
        <f t="shared" ca="1" si="1"/>
        <v/>
      </c>
      <c r="Q23" s="44" t="str">
        <f t="shared" ca="1" si="1"/>
        <v/>
      </c>
      <c r="R23" s="44" t="str">
        <f t="shared" ca="1" si="1"/>
        <v/>
      </c>
      <c r="S23" s="44" t="str">
        <f t="shared" ca="1" si="1"/>
        <v/>
      </c>
      <c r="T23" s="44" t="str">
        <f t="shared" ca="1" si="2"/>
        <v/>
      </c>
    </row>
    <row r="24" spans="2:20" ht="13.5" thickBot="1">
      <c r="B24" s="44" t="str">
        <f ca="1"/>
        <v/>
      </c>
      <c r="C24" s="44" t="str">
        <f t="shared" ca="1" si="1"/>
        <v/>
      </c>
      <c r="D24" s="44" t="str">
        <f t="shared" ca="1" si="1"/>
        <v/>
      </c>
      <c r="E24" s="44" t="str">
        <f t="shared" ca="1" si="1"/>
        <v/>
      </c>
      <c r="F24" s="44" t="str">
        <f t="shared" ca="1" si="1"/>
        <v/>
      </c>
      <c r="G24" s="44" t="str">
        <f t="shared" ca="1" si="1"/>
        <v/>
      </c>
      <c r="H24" s="44" t="str">
        <f t="shared" ca="1" si="1"/>
        <v/>
      </c>
      <c r="I24" s="44" t="str">
        <f t="shared" ca="1" si="1"/>
        <v/>
      </c>
      <c r="J24" s="44" t="str">
        <f t="shared" ca="1" si="1"/>
        <v/>
      </c>
      <c r="K24" s="44" t="str">
        <f t="shared" ca="1" si="1"/>
        <v/>
      </c>
      <c r="L24" s="44" t="str">
        <f t="shared" ca="1" si="1"/>
        <v/>
      </c>
      <c r="M24" s="44" t="str">
        <f t="shared" ca="1" si="1"/>
        <v/>
      </c>
      <c r="N24" s="44" t="str">
        <f t="shared" ca="1" si="1"/>
        <v/>
      </c>
      <c r="O24" s="44" t="str">
        <f t="shared" ca="1" si="1"/>
        <v/>
      </c>
      <c r="P24" s="44" t="str">
        <f t="shared" ca="1" si="1"/>
        <v/>
      </c>
      <c r="Q24" s="44" t="str">
        <f t="shared" ca="1" si="1"/>
        <v/>
      </c>
      <c r="R24" s="44" t="str">
        <f t="shared" ca="1" si="1"/>
        <v/>
      </c>
      <c r="S24" s="44" t="str">
        <f t="shared" ca="1" si="1"/>
        <v/>
      </c>
      <c r="T24" s="44" t="str">
        <f t="shared" ca="1" si="2"/>
        <v/>
      </c>
    </row>
    <row r="25" spans="2:20" ht="13.5" thickBot="1">
      <c r="B25" s="44" t="str">
        <f ca="1"/>
        <v/>
      </c>
      <c r="C25" s="44" t="str">
        <f t="shared" ca="1" si="1"/>
        <v/>
      </c>
      <c r="D25" s="44" t="str">
        <f t="shared" ca="1" si="1"/>
        <v/>
      </c>
      <c r="E25" s="44" t="str">
        <f t="shared" ca="1" si="1"/>
        <v/>
      </c>
      <c r="F25" s="44" t="str">
        <f t="shared" ca="1" si="1"/>
        <v/>
      </c>
      <c r="G25" s="44" t="str">
        <f t="shared" ca="1" si="1"/>
        <v/>
      </c>
      <c r="H25" s="44" t="str">
        <f t="shared" ca="1" si="1"/>
        <v/>
      </c>
      <c r="I25" s="44" t="str">
        <f t="shared" ca="1" si="1"/>
        <v/>
      </c>
      <c r="J25" s="44" t="str">
        <f t="shared" ca="1" si="1"/>
        <v/>
      </c>
      <c r="K25" s="44" t="str">
        <f t="shared" ca="1" si="1"/>
        <v/>
      </c>
      <c r="L25" s="44" t="str">
        <f t="shared" ca="1" si="1"/>
        <v/>
      </c>
      <c r="M25" s="44" t="str">
        <f t="shared" ca="1" si="1"/>
        <v/>
      </c>
      <c r="N25" s="44" t="str">
        <f t="shared" ca="1" si="1"/>
        <v/>
      </c>
      <c r="O25" s="44" t="str">
        <f t="shared" ca="1" si="1"/>
        <v/>
      </c>
      <c r="P25" s="44" t="str">
        <f t="shared" ca="1" si="1"/>
        <v/>
      </c>
      <c r="Q25" s="44" t="str">
        <f t="shared" ca="1" si="1"/>
        <v/>
      </c>
      <c r="R25" s="44" t="str">
        <f t="shared" ca="1" si="1"/>
        <v/>
      </c>
      <c r="S25" s="44" t="str">
        <f t="shared" ca="1" si="1"/>
        <v/>
      </c>
      <c r="T25" s="44" t="str">
        <f t="shared" ca="1" si="2"/>
        <v/>
      </c>
    </row>
    <row r="26" spans="2:20" ht="13.5" thickBot="1">
      <c r="B26" s="44" t="str">
        <f ca="1"/>
        <v/>
      </c>
      <c r="C26" s="44" t="str">
        <f t="shared" ca="1" si="1"/>
        <v/>
      </c>
      <c r="D26" s="44" t="str">
        <f t="shared" ca="1" si="1"/>
        <v/>
      </c>
      <c r="E26" s="44" t="str">
        <f t="shared" ca="1" si="1"/>
        <v/>
      </c>
      <c r="F26" s="44" t="str">
        <f t="shared" ca="1" si="1"/>
        <v/>
      </c>
      <c r="G26" s="44" t="str">
        <f t="shared" ca="1" si="1"/>
        <v/>
      </c>
      <c r="H26" s="44" t="str">
        <f t="shared" ca="1" si="1"/>
        <v/>
      </c>
      <c r="I26" s="44" t="str">
        <f t="shared" ca="1" si="1"/>
        <v/>
      </c>
      <c r="J26" s="44" t="str">
        <f t="shared" ca="1" si="1"/>
        <v/>
      </c>
      <c r="K26" s="44" t="str">
        <f t="shared" ca="1" si="1"/>
        <v/>
      </c>
      <c r="L26" s="44" t="str">
        <f t="shared" ca="1" si="1"/>
        <v/>
      </c>
      <c r="M26" s="44" t="str">
        <f t="shared" ca="1" si="1"/>
        <v/>
      </c>
      <c r="N26" s="44" t="str">
        <f t="shared" ca="1" si="1"/>
        <v/>
      </c>
      <c r="O26" s="44" t="str">
        <f t="shared" ca="1" si="1"/>
        <v/>
      </c>
      <c r="P26" s="44" t="str">
        <f t="shared" ca="1" si="1"/>
        <v/>
      </c>
      <c r="Q26" s="44" t="str">
        <f t="shared" ca="1" si="1"/>
        <v/>
      </c>
      <c r="R26" s="44" t="str">
        <f t="shared" ca="1" si="1"/>
        <v/>
      </c>
      <c r="S26" s="44" t="str">
        <f t="shared" ca="1" si="1"/>
        <v/>
      </c>
      <c r="T26" s="44" t="str">
        <f t="shared" ca="1" si="2"/>
        <v/>
      </c>
    </row>
    <row r="27" spans="2:20" ht="13.5" thickBot="1">
      <c r="B27" s="44" t="str">
        <f ca="1"/>
        <v/>
      </c>
      <c r="C27" s="44" t="str">
        <f t="shared" ca="1" si="1"/>
        <v/>
      </c>
      <c r="D27" s="44" t="str">
        <f t="shared" ca="1" si="1"/>
        <v/>
      </c>
      <c r="E27" s="44" t="str">
        <f t="shared" ca="1" si="1"/>
        <v/>
      </c>
      <c r="F27" s="44" t="str">
        <f t="shared" ca="1" si="1"/>
        <v/>
      </c>
      <c r="G27" s="44" t="str">
        <f t="shared" ca="1" si="1"/>
        <v/>
      </c>
      <c r="H27" s="44" t="str">
        <f t="shared" ca="1" si="1"/>
        <v/>
      </c>
      <c r="I27" s="44" t="str">
        <f t="shared" ca="1" si="1"/>
        <v/>
      </c>
      <c r="J27" s="44" t="str">
        <f t="shared" ca="1" si="1"/>
        <v/>
      </c>
      <c r="K27" s="44" t="str">
        <f t="shared" ca="1" si="1"/>
        <v/>
      </c>
      <c r="L27" s="44" t="str">
        <f t="shared" ca="1" si="1"/>
        <v/>
      </c>
      <c r="M27" s="44" t="str">
        <f t="shared" ca="1" si="1"/>
        <v/>
      </c>
      <c r="N27" s="44" t="str">
        <f t="shared" ca="1" si="1"/>
        <v/>
      </c>
      <c r="O27" s="44" t="str">
        <f t="shared" ca="1" si="1"/>
        <v/>
      </c>
      <c r="P27" s="44" t="str">
        <f t="shared" ca="1" si="1"/>
        <v/>
      </c>
      <c r="Q27" s="44" t="str">
        <f t="shared" ca="1" si="1"/>
        <v/>
      </c>
      <c r="R27" s="44" t="str">
        <f t="shared" ca="1" si="1"/>
        <v/>
      </c>
      <c r="S27" s="44" t="str">
        <f t="shared" ca="1" si="1"/>
        <v/>
      </c>
      <c r="T27" s="44" t="str">
        <f t="shared" ca="1" si="2"/>
        <v/>
      </c>
    </row>
    <row r="28" spans="2:20" ht="13.5" thickBot="1">
      <c r="B28" s="44" t="str">
        <f ca="1"/>
        <v/>
      </c>
      <c r="C28" s="44" t="str">
        <f t="shared" ca="1" si="1"/>
        <v/>
      </c>
      <c r="D28" s="44" t="str">
        <f t="shared" ca="1" si="1"/>
        <v/>
      </c>
      <c r="E28" s="44" t="str">
        <f t="shared" ca="1" si="1"/>
        <v/>
      </c>
      <c r="F28" s="44" t="str">
        <f t="shared" ca="1" si="1"/>
        <v/>
      </c>
      <c r="G28" s="44" t="str">
        <f t="shared" ca="1" si="1"/>
        <v/>
      </c>
      <c r="H28" s="44" t="str">
        <f t="shared" ca="1" si="1"/>
        <v/>
      </c>
      <c r="I28" s="44" t="str">
        <f t="shared" ca="1" si="1"/>
        <v/>
      </c>
      <c r="J28" s="44" t="str">
        <f t="shared" ca="1" si="1"/>
        <v/>
      </c>
      <c r="K28" s="44" t="str">
        <f t="shared" ca="1" si="1"/>
        <v/>
      </c>
      <c r="L28" s="44" t="str">
        <f t="shared" ca="1" si="1"/>
        <v/>
      </c>
      <c r="M28" s="44" t="str">
        <f t="shared" ca="1" si="1"/>
        <v/>
      </c>
      <c r="N28" s="44" t="str">
        <f t="shared" ca="1" si="1"/>
        <v/>
      </c>
      <c r="O28" s="44" t="str">
        <f t="shared" ca="1" si="1"/>
        <v/>
      </c>
      <c r="P28" s="44" t="str">
        <f t="shared" ca="1" si="1"/>
        <v/>
      </c>
      <c r="Q28" s="44" t="str">
        <f t="shared" ca="1" si="1"/>
        <v/>
      </c>
      <c r="R28" s="44" t="str">
        <f t="shared" ca="1" si="1"/>
        <v/>
      </c>
      <c r="S28" s="44" t="str">
        <f t="shared" ca="1" si="1"/>
        <v/>
      </c>
      <c r="T28" s="44" t="str">
        <f t="shared" ca="1" si="2"/>
        <v/>
      </c>
    </row>
    <row r="29" spans="2:20" ht="13.5" thickBot="1">
      <c r="B29" s="44" t="str">
        <f ca="1"/>
        <v/>
      </c>
      <c r="C29" s="44" t="str">
        <f t="shared" ca="1" si="1"/>
        <v/>
      </c>
      <c r="D29" s="44" t="str">
        <f t="shared" ca="1" si="1"/>
        <v/>
      </c>
      <c r="E29" s="44" t="str">
        <f t="shared" ca="1" si="1"/>
        <v/>
      </c>
      <c r="F29" s="44" t="str">
        <f t="shared" ca="1" si="1"/>
        <v/>
      </c>
      <c r="G29" s="44" t="str">
        <f t="shared" ca="1" si="1"/>
        <v/>
      </c>
      <c r="H29" s="44" t="str">
        <f t="shared" ca="1" si="1"/>
        <v/>
      </c>
      <c r="I29" s="44" t="str">
        <f t="shared" ca="1" si="1"/>
        <v/>
      </c>
      <c r="J29" s="44" t="str">
        <f t="shared" ca="1" si="1"/>
        <v/>
      </c>
      <c r="K29" s="44" t="str">
        <f t="shared" ca="1" si="1"/>
        <v/>
      </c>
      <c r="L29" s="44" t="str">
        <f t="shared" ca="1" si="1"/>
        <v/>
      </c>
      <c r="M29" s="44" t="str">
        <f t="shared" ca="1" si="1"/>
        <v/>
      </c>
      <c r="N29" s="44" t="str">
        <f t="shared" ca="1" si="1"/>
        <v/>
      </c>
      <c r="O29" s="44" t="str">
        <f t="shared" ca="1" si="1"/>
        <v/>
      </c>
      <c r="P29" s="44" t="str">
        <f t="shared" ca="1" si="1"/>
        <v/>
      </c>
      <c r="Q29" s="44" t="str">
        <f t="shared" ca="1" si="1"/>
        <v/>
      </c>
      <c r="R29" s="44" t="str">
        <f t="shared" ca="1" si="1"/>
        <v/>
      </c>
      <c r="S29" s="44" t="str">
        <f t="shared" ca="1" si="1"/>
        <v/>
      </c>
      <c r="T29" s="44" t="str">
        <f t="shared" ca="1" si="2"/>
        <v/>
      </c>
    </row>
    <row r="3501" spans="2:18">
      <c r="B3501" s="45"/>
      <c r="C3501" s="46"/>
      <c r="D3501" s="46"/>
      <c r="E3501" s="46"/>
      <c r="F3501" s="46"/>
      <c r="G3501" s="46"/>
      <c r="H3501" s="46"/>
      <c r="I3501" s="46"/>
      <c r="J3501" s="46"/>
      <c r="K3501" s="46"/>
      <c r="L3501" s="46"/>
      <c r="M3501" s="46"/>
      <c r="N3501" s="46"/>
      <c r="O3501" s="46"/>
      <c r="P3501" s="46"/>
      <c r="Q3501" s="46" t="s">
        <v>396</v>
      </c>
      <c r="R3501" s="46" t="s">
        <v>396</v>
      </c>
    </row>
  </sheetData>
  <mergeCells count="9">
    <mergeCell ref="G2:I2"/>
    <mergeCell ref="S3:T3"/>
    <mergeCell ref="D3:E3"/>
    <mergeCell ref="F3:G3"/>
    <mergeCell ref="H3:I3"/>
    <mergeCell ref="J3:K3"/>
    <mergeCell ref="L3:M3"/>
    <mergeCell ref="N3:O3"/>
    <mergeCell ref="P3:Q3"/>
  </mergeCells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ورقة12"/>
  <dimension ref="B1:T30"/>
  <sheetViews>
    <sheetView rightToLeft="1" workbookViewId="0"/>
  </sheetViews>
  <sheetFormatPr defaultRowHeight="14.25"/>
  <cols>
    <col min="3" max="3" width="18.375" customWidth="1"/>
    <col min="4" max="16" width="8.75" customWidth="1"/>
    <col min="259" max="259" width="18.375" customWidth="1"/>
    <col min="260" max="272" width="8.75" customWidth="1"/>
    <col min="515" max="515" width="18.375" customWidth="1"/>
    <col min="516" max="528" width="8.75" customWidth="1"/>
    <col min="771" max="771" width="18.375" customWidth="1"/>
    <col min="772" max="784" width="8.75" customWidth="1"/>
    <col min="1027" max="1027" width="18.375" customWidth="1"/>
    <col min="1028" max="1040" width="8.75" customWidth="1"/>
    <col min="1283" max="1283" width="18.375" customWidth="1"/>
    <col min="1284" max="1296" width="8.75" customWidth="1"/>
    <col min="1539" max="1539" width="18.375" customWidth="1"/>
    <col min="1540" max="1552" width="8.75" customWidth="1"/>
    <col min="1795" max="1795" width="18.375" customWidth="1"/>
    <col min="1796" max="1808" width="8.75" customWidth="1"/>
    <col min="2051" max="2051" width="18.375" customWidth="1"/>
    <col min="2052" max="2064" width="8.75" customWidth="1"/>
    <col min="2307" max="2307" width="18.375" customWidth="1"/>
    <col min="2308" max="2320" width="8.75" customWidth="1"/>
    <col min="2563" max="2563" width="18.375" customWidth="1"/>
    <col min="2564" max="2576" width="8.75" customWidth="1"/>
    <col min="2819" max="2819" width="18.375" customWidth="1"/>
    <col min="2820" max="2832" width="8.75" customWidth="1"/>
    <col min="3075" max="3075" width="18.375" customWidth="1"/>
    <col min="3076" max="3088" width="8.75" customWidth="1"/>
    <col min="3331" max="3331" width="18.375" customWidth="1"/>
    <col min="3332" max="3344" width="8.75" customWidth="1"/>
    <col min="3587" max="3587" width="18.375" customWidth="1"/>
    <col min="3588" max="3600" width="8.75" customWidth="1"/>
    <col min="3843" max="3843" width="18.375" customWidth="1"/>
    <col min="3844" max="3856" width="8.75" customWidth="1"/>
    <col min="4099" max="4099" width="18.375" customWidth="1"/>
    <col min="4100" max="4112" width="8.75" customWidth="1"/>
    <col min="4355" max="4355" width="18.375" customWidth="1"/>
    <col min="4356" max="4368" width="8.75" customWidth="1"/>
    <col min="4611" max="4611" width="18.375" customWidth="1"/>
    <col min="4612" max="4624" width="8.75" customWidth="1"/>
    <col min="4867" max="4867" width="18.375" customWidth="1"/>
    <col min="4868" max="4880" width="8.75" customWidth="1"/>
    <col min="5123" max="5123" width="18.375" customWidth="1"/>
    <col min="5124" max="5136" width="8.75" customWidth="1"/>
    <col min="5379" max="5379" width="18.375" customWidth="1"/>
    <col min="5380" max="5392" width="8.75" customWidth="1"/>
    <col min="5635" max="5635" width="18.375" customWidth="1"/>
    <col min="5636" max="5648" width="8.75" customWidth="1"/>
    <col min="5891" max="5891" width="18.375" customWidth="1"/>
    <col min="5892" max="5904" width="8.75" customWidth="1"/>
    <col min="6147" max="6147" width="18.375" customWidth="1"/>
    <col min="6148" max="6160" width="8.75" customWidth="1"/>
    <col min="6403" max="6403" width="18.375" customWidth="1"/>
    <col min="6404" max="6416" width="8.75" customWidth="1"/>
    <col min="6659" max="6659" width="18.375" customWidth="1"/>
    <col min="6660" max="6672" width="8.75" customWidth="1"/>
    <col min="6915" max="6915" width="18.375" customWidth="1"/>
    <col min="6916" max="6928" width="8.75" customWidth="1"/>
    <col min="7171" max="7171" width="18.375" customWidth="1"/>
    <col min="7172" max="7184" width="8.75" customWidth="1"/>
    <col min="7427" max="7427" width="18.375" customWidth="1"/>
    <col min="7428" max="7440" width="8.75" customWidth="1"/>
    <col min="7683" max="7683" width="18.375" customWidth="1"/>
    <col min="7684" max="7696" width="8.75" customWidth="1"/>
    <col min="7939" max="7939" width="18.375" customWidth="1"/>
    <col min="7940" max="7952" width="8.75" customWidth="1"/>
    <col min="8195" max="8195" width="18.375" customWidth="1"/>
    <col min="8196" max="8208" width="8.75" customWidth="1"/>
    <col min="8451" max="8451" width="18.375" customWidth="1"/>
    <col min="8452" max="8464" width="8.75" customWidth="1"/>
    <col min="8707" max="8707" width="18.375" customWidth="1"/>
    <col min="8708" max="8720" width="8.75" customWidth="1"/>
    <col min="8963" max="8963" width="18.375" customWidth="1"/>
    <col min="8964" max="8976" width="8.75" customWidth="1"/>
    <col min="9219" max="9219" width="18.375" customWidth="1"/>
    <col min="9220" max="9232" width="8.75" customWidth="1"/>
    <col min="9475" max="9475" width="18.375" customWidth="1"/>
    <col min="9476" max="9488" width="8.75" customWidth="1"/>
    <col min="9731" max="9731" width="18.375" customWidth="1"/>
    <col min="9732" max="9744" width="8.75" customWidth="1"/>
    <col min="9987" max="9987" width="18.375" customWidth="1"/>
    <col min="9988" max="10000" width="8.75" customWidth="1"/>
    <col min="10243" max="10243" width="18.375" customWidth="1"/>
    <col min="10244" max="10256" width="8.75" customWidth="1"/>
    <col min="10499" max="10499" width="18.375" customWidth="1"/>
    <col min="10500" max="10512" width="8.75" customWidth="1"/>
    <col min="10755" max="10755" width="18.375" customWidth="1"/>
    <col min="10756" max="10768" width="8.75" customWidth="1"/>
    <col min="11011" max="11011" width="18.375" customWidth="1"/>
    <col min="11012" max="11024" width="8.75" customWidth="1"/>
    <col min="11267" max="11267" width="18.375" customWidth="1"/>
    <col min="11268" max="11280" width="8.75" customWidth="1"/>
    <col min="11523" max="11523" width="18.375" customWidth="1"/>
    <col min="11524" max="11536" width="8.75" customWidth="1"/>
    <col min="11779" max="11779" width="18.375" customWidth="1"/>
    <col min="11780" max="11792" width="8.75" customWidth="1"/>
    <col min="12035" max="12035" width="18.375" customWidth="1"/>
    <col min="12036" max="12048" width="8.75" customWidth="1"/>
    <col min="12291" max="12291" width="18.375" customWidth="1"/>
    <col min="12292" max="12304" width="8.75" customWidth="1"/>
    <col min="12547" max="12547" width="18.375" customWidth="1"/>
    <col min="12548" max="12560" width="8.75" customWidth="1"/>
    <col min="12803" max="12803" width="18.375" customWidth="1"/>
    <col min="12804" max="12816" width="8.75" customWidth="1"/>
    <col min="13059" max="13059" width="18.375" customWidth="1"/>
    <col min="13060" max="13072" width="8.75" customWidth="1"/>
    <col min="13315" max="13315" width="18.375" customWidth="1"/>
    <col min="13316" max="13328" width="8.75" customWidth="1"/>
    <col min="13571" max="13571" width="18.375" customWidth="1"/>
    <col min="13572" max="13584" width="8.75" customWidth="1"/>
    <col min="13827" max="13827" width="18.375" customWidth="1"/>
    <col min="13828" max="13840" width="8.75" customWidth="1"/>
    <col min="14083" max="14083" width="18.375" customWidth="1"/>
    <col min="14084" max="14096" width="8.75" customWidth="1"/>
    <col min="14339" max="14339" width="18.375" customWidth="1"/>
    <col min="14340" max="14352" width="8.75" customWidth="1"/>
    <col min="14595" max="14595" width="18.375" customWidth="1"/>
    <col min="14596" max="14608" width="8.75" customWidth="1"/>
    <col min="14851" max="14851" width="18.375" customWidth="1"/>
    <col min="14852" max="14864" width="8.75" customWidth="1"/>
    <col min="15107" max="15107" width="18.375" customWidth="1"/>
    <col min="15108" max="15120" width="8.75" customWidth="1"/>
    <col min="15363" max="15363" width="18.375" customWidth="1"/>
    <col min="15364" max="15376" width="8.75" customWidth="1"/>
    <col min="15619" max="15619" width="18.375" customWidth="1"/>
    <col min="15620" max="15632" width="8.75" customWidth="1"/>
    <col min="15875" max="15875" width="18.375" customWidth="1"/>
    <col min="15876" max="15888" width="8.75" customWidth="1"/>
    <col min="16131" max="16131" width="18.375" customWidth="1"/>
    <col min="16132" max="16144" width="8.75" customWidth="1"/>
  </cols>
  <sheetData>
    <row r="1" spans="2:20" ht="15" thickBot="1"/>
    <row r="2" spans="2:20" ht="16.5" thickBot="1">
      <c r="B2" s="43"/>
      <c r="C2" s="43"/>
      <c r="D2" s="43"/>
      <c r="E2" s="43"/>
      <c r="F2" s="43"/>
      <c r="G2" s="103" t="s">
        <v>398</v>
      </c>
      <c r="H2" s="104"/>
      <c r="I2" s="104"/>
      <c r="J2" s="105"/>
      <c r="K2" s="43"/>
      <c r="L2" s="43"/>
      <c r="M2" s="43"/>
      <c r="N2" s="43"/>
      <c r="O2" s="43"/>
      <c r="P2" s="43"/>
    </row>
    <row r="3" spans="2:20" ht="14.25" customHeight="1" thickBot="1">
      <c r="B3" s="49"/>
      <c r="C3" s="49"/>
      <c r="D3" s="62" t="s">
        <v>23</v>
      </c>
      <c r="E3" s="63"/>
      <c r="F3" s="64" t="s">
        <v>24</v>
      </c>
      <c r="G3" s="63"/>
      <c r="H3" s="64" t="s">
        <v>19</v>
      </c>
      <c r="I3" s="63"/>
      <c r="J3" s="64" t="s">
        <v>20</v>
      </c>
      <c r="K3" s="63"/>
      <c r="L3" s="64" t="s">
        <v>21</v>
      </c>
      <c r="M3" s="63"/>
      <c r="N3" s="64" t="s">
        <v>29</v>
      </c>
      <c r="O3" s="63"/>
      <c r="P3" s="65" t="s">
        <v>28</v>
      </c>
      <c r="Q3" s="63"/>
      <c r="R3" s="49" t="s">
        <v>4</v>
      </c>
      <c r="S3" s="65" t="s">
        <v>30</v>
      </c>
      <c r="T3" s="63"/>
    </row>
    <row r="4" spans="2:20" ht="34.5" customHeight="1" thickBot="1">
      <c r="B4" s="49" t="s">
        <v>3</v>
      </c>
      <c r="C4" s="49" t="s">
        <v>395</v>
      </c>
      <c r="D4" s="48" t="s">
        <v>26</v>
      </c>
      <c r="E4" s="48" t="s">
        <v>5</v>
      </c>
      <c r="F4" s="48" t="s">
        <v>26</v>
      </c>
      <c r="G4" s="48" t="s">
        <v>5</v>
      </c>
      <c r="H4" s="48" t="s">
        <v>26</v>
      </c>
      <c r="I4" s="48" t="s">
        <v>5</v>
      </c>
      <c r="J4" s="48" t="s">
        <v>26</v>
      </c>
      <c r="K4" s="48" t="s">
        <v>5</v>
      </c>
      <c r="L4" s="48" t="s">
        <v>26</v>
      </c>
      <c r="M4" s="48" t="s">
        <v>5</v>
      </c>
      <c r="N4" s="48" t="s">
        <v>26</v>
      </c>
      <c r="O4" s="48" t="s">
        <v>5</v>
      </c>
      <c r="P4" s="48" t="s">
        <v>26</v>
      </c>
      <c r="Q4" s="48" t="s">
        <v>5</v>
      </c>
      <c r="R4" s="48"/>
      <c r="S4" s="48" t="s">
        <v>26</v>
      </c>
      <c r="T4" s="48" t="s">
        <v>5</v>
      </c>
    </row>
    <row r="5" spans="2:20" ht="13.5" customHeight="1" thickBot="1">
      <c r="B5" s="44">
        <f t="array" ref="B5:B29" ca="1">IF(ISERROR(INDEX(rngNo,SMALL(IF(rngData="راسب",ROW(INDIRECT("1:"&amp;ROWS(rngData)))),ROW(INDIRECT("1:"&amp;ROWS(rngData)))))),"",INDEX(rngNo,SMALL(IF(rngData="راسب",ROW(INDIRECT("1:"&amp;ROWS(rngData)))),ROW(INDIRECT("1:"&amp;ROWS(rngData))))))</f>
        <v>3</v>
      </c>
      <c r="C5" s="44" t="str">
        <f t="shared" ref="C5:T14" ca="1" si="0">IF(ISERROR(VLOOKUP($B5,rngAll,COLUMN()-1,0)),"",VLOOKUP($B5,rngAll,COLUMN()-1,0))</f>
        <v>اسراء احمد محمد عطيه سلامه</v>
      </c>
      <c r="D5" s="44">
        <f t="shared" ca="1" si="0"/>
        <v>0</v>
      </c>
      <c r="E5" s="44" t="str">
        <f t="shared" ca="1" si="0"/>
        <v>دون المستوى</v>
      </c>
      <c r="F5" s="44">
        <f t="shared" ca="1" si="0"/>
        <v>0</v>
      </c>
      <c r="G5" s="44" t="str">
        <f t="shared" ca="1" si="0"/>
        <v>دون المستوى</v>
      </c>
      <c r="H5" s="44">
        <f t="shared" ca="1" si="0"/>
        <v>0</v>
      </c>
      <c r="I5" s="44" t="str">
        <f t="shared" ca="1" si="0"/>
        <v>دون المستوى</v>
      </c>
      <c r="J5" s="44">
        <f t="shared" ca="1" si="0"/>
        <v>0</v>
      </c>
      <c r="K5" s="44" t="str">
        <f t="shared" ca="1" si="0"/>
        <v>دون المستوى</v>
      </c>
      <c r="L5" s="44">
        <f t="shared" ca="1" si="0"/>
        <v>0</v>
      </c>
      <c r="M5" s="44" t="str">
        <f t="shared" ca="1" si="0"/>
        <v>دون المستوى</v>
      </c>
      <c r="N5" s="44">
        <f t="shared" ca="1" si="0"/>
        <v>0</v>
      </c>
      <c r="O5" s="44" t="str">
        <f t="shared" ca="1" si="0"/>
        <v>دون المستوى</v>
      </c>
      <c r="P5" s="44">
        <f t="shared" ca="1" si="0"/>
        <v>0</v>
      </c>
      <c r="Q5" s="44" t="str">
        <f t="shared" ca="1" si="0"/>
        <v>دون المستوى</v>
      </c>
      <c r="R5" s="44">
        <f t="shared" ca="1" si="0"/>
        <v>0</v>
      </c>
      <c r="S5" s="44">
        <f t="shared" ca="1" si="0"/>
        <v>0</v>
      </c>
      <c r="T5" s="44" t="str">
        <f t="shared" ca="1" si="0"/>
        <v>دون المستوى</v>
      </c>
    </row>
    <row r="6" spans="2:20" ht="15" thickBot="1">
      <c r="B6" s="44">
        <f ca="1"/>
        <v>4</v>
      </c>
      <c r="C6" s="44" t="str">
        <f t="shared" ca="1" si="0"/>
        <v>اسراء السيد احمد سالم</v>
      </c>
      <c r="D6" s="44">
        <f t="shared" ca="1" si="0"/>
        <v>0</v>
      </c>
      <c r="E6" s="44" t="str">
        <f t="shared" ca="1" si="0"/>
        <v>دون المستوى</v>
      </c>
      <c r="F6" s="44">
        <f t="shared" ca="1" si="0"/>
        <v>0</v>
      </c>
      <c r="G6" s="44" t="str">
        <f t="shared" ca="1" si="0"/>
        <v>دون المستوى</v>
      </c>
      <c r="H6" s="44">
        <f t="shared" ca="1" si="0"/>
        <v>0</v>
      </c>
      <c r="I6" s="44" t="str">
        <f t="shared" ca="1" si="0"/>
        <v>دون المستوى</v>
      </c>
      <c r="J6" s="44">
        <f t="shared" ca="1" si="0"/>
        <v>0</v>
      </c>
      <c r="K6" s="44" t="str">
        <f t="shared" ca="1" si="0"/>
        <v>دون المستوى</v>
      </c>
      <c r="L6" s="44">
        <f t="shared" ca="1" si="0"/>
        <v>0</v>
      </c>
      <c r="M6" s="44" t="str">
        <f t="shared" ca="1" si="0"/>
        <v>دون المستوى</v>
      </c>
      <c r="N6" s="44">
        <f t="shared" ca="1" si="0"/>
        <v>0</v>
      </c>
      <c r="O6" s="44" t="str">
        <f t="shared" ca="1" si="0"/>
        <v>دون المستوى</v>
      </c>
      <c r="P6" s="44">
        <f t="shared" ca="1" si="0"/>
        <v>0</v>
      </c>
      <c r="Q6" s="44" t="str">
        <f t="shared" ca="1" si="0"/>
        <v>دون المستوى</v>
      </c>
      <c r="R6" s="44">
        <f t="shared" ca="1" si="0"/>
        <v>0</v>
      </c>
      <c r="S6" s="44">
        <f t="shared" ca="1" si="0"/>
        <v>0</v>
      </c>
      <c r="T6" s="44" t="str">
        <f t="shared" ca="1" si="0"/>
        <v>دون المستوى</v>
      </c>
    </row>
    <row r="7" spans="2:20" ht="15" thickBot="1">
      <c r="B7" s="44">
        <f ca="1"/>
        <v>5</v>
      </c>
      <c r="C7" s="44" t="str">
        <f t="shared" ca="1" si="0"/>
        <v>اسراء السيد على احمد سليم</v>
      </c>
      <c r="D7" s="44">
        <f t="shared" ca="1" si="0"/>
        <v>0</v>
      </c>
      <c r="E7" s="44" t="str">
        <f t="shared" ca="1" si="0"/>
        <v>دون المستوى</v>
      </c>
      <c r="F7" s="44">
        <f t="shared" ca="1" si="0"/>
        <v>0</v>
      </c>
      <c r="G7" s="44" t="str">
        <f t="shared" ca="1" si="0"/>
        <v>دون المستوى</v>
      </c>
      <c r="H7" s="44">
        <f t="shared" ca="1" si="0"/>
        <v>0</v>
      </c>
      <c r="I7" s="44" t="str">
        <f t="shared" ca="1" si="0"/>
        <v>دون المستوى</v>
      </c>
      <c r="J7" s="44">
        <f t="shared" ca="1" si="0"/>
        <v>0</v>
      </c>
      <c r="K7" s="44" t="str">
        <f t="shared" ca="1" si="0"/>
        <v>دون المستوى</v>
      </c>
      <c r="L7" s="44">
        <f t="shared" ca="1" si="0"/>
        <v>0</v>
      </c>
      <c r="M7" s="44" t="str">
        <f t="shared" ca="1" si="0"/>
        <v>دون المستوى</v>
      </c>
      <c r="N7" s="44">
        <f t="shared" ca="1" si="0"/>
        <v>0</v>
      </c>
      <c r="O7" s="44" t="str">
        <f t="shared" ca="1" si="0"/>
        <v>دون المستوى</v>
      </c>
      <c r="P7" s="44">
        <f t="shared" ca="1" si="0"/>
        <v>0</v>
      </c>
      <c r="Q7" s="44" t="str">
        <f t="shared" ca="1" si="0"/>
        <v>دون المستوى</v>
      </c>
      <c r="R7" s="44">
        <f t="shared" ca="1" si="0"/>
        <v>0</v>
      </c>
      <c r="S7" s="44">
        <f t="shared" ca="1" si="0"/>
        <v>0</v>
      </c>
      <c r="T7" s="44" t="str">
        <f t="shared" ca="1" si="0"/>
        <v>دون المستوى</v>
      </c>
    </row>
    <row r="8" spans="2:20" ht="15" thickBot="1">
      <c r="B8" s="44">
        <f ca="1"/>
        <v>6</v>
      </c>
      <c r="C8" s="44" t="str">
        <f t="shared" ca="1" si="0"/>
        <v>إسراء أمين حبد الحليم صلاح</v>
      </c>
      <c r="D8" s="44">
        <f t="shared" ca="1" si="0"/>
        <v>0</v>
      </c>
      <c r="E8" s="44" t="str">
        <f t="shared" ca="1" si="0"/>
        <v>دون المستوى</v>
      </c>
      <c r="F8" s="44">
        <f t="shared" ca="1" si="0"/>
        <v>0</v>
      </c>
      <c r="G8" s="44" t="str">
        <f t="shared" ca="1" si="0"/>
        <v>دون المستوى</v>
      </c>
      <c r="H8" s="44">
        <f t="shared" ca="1" si="0"/>
        <v>0</v>
      </c>
      <c r="I8" s="44" t="str">
        <f t="shared" ca="1" si="0"/>
        <v>دون المستوى</v>
      </c>
      <c r="J8" s="44">
        <f t="shared" ca="1" si="0"/>
        <v>0</v>
      </c>
      <c r="K8" s="44" t="str">
        <f t="shared" ca="1" si="0"/>
        <v>دون المستوى</v>
      </c>
      <c r="L8" s="44">
        <f t="shared" ca="1" si="0"/>
        <v>0</v>
      </c>
      <c r="M8" s="44" t="str">
        <f t="shared" ca="1" si="0"/>
        <v>دون المستوى</v>
      </c>
      <c r="N8" s="44">
        <f t="shared" ca="1" si="0"/>
        <v>0</v>
      </c>
      <c r="O8" s="44" t="str">
        <f t="shared" ca="1" si="0"/>
        <v>دون المستوى</v>
      </c>
      <c r="P8" s="44">
        <f t="shared" ca="1" si="0"/>
        <v>0</v>
      </c>
      <c r="Q8" s="44" t="str">
        <f t="shared" ca="1" si="0"/>
        <v>دون المستوى</v>
      </c>
      <c r="R8" s="44">
        <f t="shared" ca="1" si="0"/>
        <v>0</v>
      </c>
      <c r="S8" s="44">
        <f t="shared" ca="1" si="0"/>
        <v>0</v>
      </c>
      <c r="T8" s="44" t="str">
        <f t="shared" ca="1" si="0"/>
        <v>دون المستوى</v>
      </c>
    </row>
    <row r="9" spans="2:20" ht="15" thickBot="1">
      <c r="B9" s="44">
        <f ca="1"/>
        <v>7</v>
      </c>
      <c r="C9" s="44" t="str">
        <f t="shared" ca="1" si="0"/>
        <v>اسراء امين عيسى كلموب حسن</v>
      </c>
      <c r="D9" s="44">
        <f t="shared" ca="1" si="0"/>
        <v>0</v>
      </c>
      <c r="E9" s="44" t="str">
        <f t="shared" ca="1" si="0"/>
        <v>دون المستوى</v>
      </c>
      <c r="F9" s="44">
        <f t="shared" ca="1" si="0"/>
        <v>0</v>
      </c>
      <c r="G9" s="44" t="str">
        <f t="shared" ca="1" si="0"/>
        <v>دون المستوى</v>
      </c>
      <c r="H9" s="44">
        <f t="shared" ca="1" si="0"/>
        <v>0</v>
      </c>
      <c r="I9" s="44" t="str">
        <f t="shared" ca="1" si="0"/>
        <v>دون المستوى</v>
      </c>
      <c r="J9" s="44">
        <f t="shared" ca="1" si="0"/>
        <v>0</v>
      </c>
      <c r="K9" s="44" t="str">
        <f t="shared" ca="1" si="0"/>
        <v>دون المستوى</v>
      </c>
      <c r="L9" s="44">
        <f t="shared" ca="1" si="0"/>
        <v>0</v>
      </c>
      <c r="M9" s="44" t="str">
        <f t="shared" ca="1" si="0"/>
        <v>دون المستوى</v>
      </c>
      <c r="N9" s="44">
        <f t="shared" ca="1" si="0"/>
        <v>0</v>
      </c>
      <c r="O9" s="44" t="str">
        <f t="shared" ca="1" si="0"/>
        <v>دون المستوى</v>
      </c>
      <c r="P9" s="44">
        <f t="shared" ca="1" si="0"/>
        <v>0</v>
      </c>
      <c r="Q9" s="44" t="str">
        <f t="shared" ca="1" si="0"/>
        <v>دون المستوى</v>
      </c>
      <c r="R9" s="44">
        <f t="shared" ca="1" si="0"/>
        <v>0</v>
      </c>
      <c r="S9" s="44">
        <f t="shared" ca="1" si="0"/>
        <v>0</v>
      </c>
      <c r="T9" s="44" t="str">
        <f t="shared" ca="1" si="0"/>
        <v>دون المستوى</v>
      </c>
    </row>
    <row r="10" spans="2:20" ht="15" thickBot="1">
      <c r="B10" s="44">
        <f ca="1"/>
        <v>8</v>
      </c>
      <c r="C10" s="44" t="str">
        <f t="shared" ca="1" si="0"/>
        <v>اسراء ايهاب السيد وفا</v>
      </c>
      <c r="D10" s="44">
        <f t="shared" ca="1" si="0"/>
        <v>0</v>
      </c>
      <c r="E10" s="44" t="str">
        <f t="shared" ca="1" si="0"/>
        <v>دون المستوى</v>
      </c>
      <c r="F10" s="44">
        <f t="shared" ca="1" si="0"/>
        <v>0</v>
      </c>
      <c r="G10" s="44" t="str">
        <f t="shared" ca="1" si="0"/>
        <v>دون المستوى</v>
      </c>
      <c r="H10" s="44">
        <f t="shared" ca="1" si="0"/>
        <v>0</v>
      </c>
      <c r="I10" s="44" t="str">
        <f t="shared" ca="1" si="0"/>
        <v>دون المستوى</v>
      </c>
      <c r="J10" s="44">
        <f t="shared" ca="1" si="0"/>
        <v>0</v>
      </c>
      <c r="K10" s="44" t="str">
        <f t="shared" ca="1" si="0"/>
        <v>دون المستوى</v>
      </c>
      <c r="L10" s="44">
        <f t="shared" ca="1" si="0"/>
        <v>0</v>
      </c>
      <c r="M10" s="44" t="str">
        <f t="shared" ca="1" si="0"/>
        <v>دون المستوى</v>
      </c>
      <c r="N10" s="44">
        <f t="shared" ca="1" si="0"/>
        <v>0</v>
      </c>
      <c r="O10" s="44" t="str">
        <f t="shared" ca="1" si="0"/>
        <v>دون المستوى</v>
      </c>
      <c r="P10" s="44">
        <f t="shared" ca="1" si="0"/>
        <v>0</v>
      </c>
      <c r="Q10" s="44" t="str">
        <f t="shared" ca="1" si="0"/>
        <v>دون المستوى</v>
      </c>
      <c r="R10" s="44">
        <f t="shared" ca="1" si="0"/>
        <v>0</v>
      </c>
      <c r="S10" s="44">
        <f t="shared" ca="1" si="0"/>
        <v>0</v>
      </c>
      <c r="T10" s="44" t="str">
        <f t="shared" ca="1" si="0"/>
        <v>دون المستوى</v>
      </c>
    </row>
    <row r="11" spans="2:20" ht="15" thickBot="1">
      <c r="B11" s="44">
        <f ca="1"/>
        <v>9</v>
      </c>
      <c r="C11" s="44" t="str">
        <f t="shared" ca="1" si="0"/>
        <v>اسراء رجب نصر ابو الخير القاضى</v>
      </c>
      <c r="D11" s="44">
        <f t="shared" ca="1" si="0"/>
        <v>0</v>
      </c>
      <c r="E11" s="44" t="str">
        <f t="shared" ca="1" si="0"/>
        <v>دون المستوى</v>
      </c>
      <c r="F11" s="44">
        <f t="shared" ca="1" si="0"/>
        <v>0</v>
      </c>
      <c r="G11" s="44" t="str">
        <f t="shared" ca="1" si="0"/>
        <v>دون المستوى</v>
      </c>
      <c r="H11" s="44">
        <f t="shared" ca="1" si="0"/>
        <v>0</v>
      </c>
      <c r="I11" s="44" t="str">
        <f t="shared" ca="1" si="0"/>
        <v>دون المستوى</v>
      </c>
      <c r="J11" s="44">
        <f t="shared" ca="1" si="0"/>
        <v>0</v>
      </c>
      <c r="K11" s="44" t="str">
        <f t="shared" ca="1" si="0"/>
        <v>دون المستوى</v>
      </c>
      <c r="L11" s="44">
        <f t="shared" ca="1" si="0"/>
        <v>0</v>
      </c>
      <c r="M11" s="44" t="str">
        <f t="shared" ca="1" si="0"/>
        <v>دون المستوى</v>
      </c>
      <c r="N11" s="44">
        <f t="shared" ca="1" si="0"/>
        <v>0</v>
      </c>
      <c r="O11" s="44" t="str">
        <f t="shared" ca="1" si="0"/>
        <v>دون المستوى</v>
      </c>
      <c r="P11" s="44">
        <f t="shared" ca="1" si="0"/>
        <v>0</v>
      </c>
      <c r="Q11" s="44" t="str">
        <f t="shared" ca="1" si="0"/>
        <v>دون المستوى</v>
      </c>
      <c r="R11" s="44">
        <f t="shared" ca="1" si="0"/>
        <v>0</v>
      </c>
      <c r="S11" s="44">
        <f t="shared" ca="1" si="0"/>
        <v>0</v>
      </c>
      <c r="T11" s="44" t="str">
        <f t="shared" ca="1" si="0"/>
        <v>دون المستوى</v>
      </c>
    </row>
    <row r="12" spans="2:20" ht="15" thickBot="1">
      <c r="B12" s="44">
        <f ca="1"/>
        <v>10</v>
      </c>
      <c r="C12" s="44" t="str">
        <f t="shared" ca="1" si="0"/>
        <v>اسراء شحاته حسين محمد نميس</v>
      </c>
      <c r="D12" s="44">
        <f t="shared" ca="1" si="0"/>
        <v>0</v>
      </c>
      <c r="E12" s="44" t="str">
        <f t="shared" ca="1" si="0"/>
        <v>دون المستوى</v>
      </c>
      <c r="F12" s="44">
        <f t="shared" ca="1" si="0"/>
        <v>0</v>
      </c>
      <c r="G12" s="44" t="str">
        <f t="shared" ca="1" si="0"/>
        <v>دون المستوى</v>
      </c>
      <c r="H12" s="44">
        <f t="shared" ca="1" si="0"/>
        <v>0</v>
      </c>
      <c r="I12" s="44" t="str">
        <f t="shared" ca="1" si="0"/>
        <v>دون المستوى</v>
      </c>
      <c r="J12" s="44">
        <f t="shared" ca="1" si="0"/>
        <v>0</v>
      </c>
      <c r="K12" s="44" t="str">
        <f t="shared" ca="1" si="0"/>
        <v>دون المستوى</v>
      </c>
      <c r="L12" s="44">
        <f t="shared" ca="1" si="0"/>
        <v>0</v>
      </c>
      <c r="M12" s="44" t="str">
        <f t="shared" ca="1" si="0"/>
        <v>دون المستوى</v>
      </c>
      <c r="N12" s="44">
        <f t="shared" ca="1" si="0"/>
        <v>0</v>
      </c>
      <c r="O12" s="44" t="str">
        <f t="shared" ca="1" si="0"/>
        <v>دون المستوى</v>
      </c>
      <c r="P12" s="44">
        <f t="shared" ca="1" si="0"/>
        <v>0</v>
      </c>
      <c r="Q12" s="44" t="str">
        <f t="shared" ca="1" si="0"/>
        <v>دون المستوى</v>
      </c>
      <c r="R12" s="44">
        <f t="shared" ca="1" si="0"/>
        <v>0</v>
      </c>
      <c r="S12" s="44">
        <f t="shared" ca="1" si="0"/>
        <v>0</v>
      </c>
      <c r="T12" s="44" t="str">
        <f t="shared" ca="1" si="0"/>
        <v>دون المستوى</v>
      </c>
    </row>
    <row r="13" spans="2:20" ht="15" thickBot="1">
      <c r="B13" s="44">
        <f ca="1"/>
        <v>11</v>
      </c>
      <c r="C13" s="44" t="str">
        <f t="shared" ca="1" si="0"/>
        <v>اسراء شريف محمود اسماعيل قاسم</v>
      </c>
      <c r="D13" s="44">
        <f t="shared" ca="1" si="0"/>
        <v>0</v>
      </c>
      <c r="E13" s="44" t="str">
        <f t="shared" ca="1" si="0"/>
        <v>دون المستوى</v>
      </c>
      <c r="F13" s="44">
        <f t="shared" ca="1" si="0"/>
        <v>0</v>
      </c>
      <c r="G13" s="44" t="str">
        <f t="shared" ca="1" si="0"/>
        <v>دون المستوى</v>
      </c>
      <c r="H13" s="44">
        <f t="shared" ca="1" si="0"/>
        <v>0</v>
      </c>
      <c r="I13" s="44" t="str">
        <f t="shared" ca="1" si="0"/>
        <v>دون المستوى</v>
      </c>
      <c r="J13" s="44">
        <f t="shared" ca="1" si="0"/>
        <v>0</v>
      </c>
      <c r="K13" s="44" t="str">
        <f t="shared" ca="1" si="0"/>
        <v>دون المستوى</v>
      </c>
      <c r="L13" s="44">
        <f t="shared" ca="1" si="0"/>
        <v>0</v>
      </c>
      <c r="M13" s="44" t="str">
        <f t="shared" ca="1" si="0"/>
        <v>دون المستوى</v>
      </c>
      <c r="N13" s="44">
        <f t="shared" ca="1" si="0"/>
        <v>0</v>
      </c>
      <c r="O13" s="44" t="str">
        <f t="shared" ca="1" si="0"/>
        <v>دون المستوى</v>
      </c>
      <c r="P13" s="44">
        <f t="shared" ca="1" si="0"/>
        <v>0</v>
      </c>
      <c r="Q13" s="44" t="str">
        <f t="shared" ca="1" si="0"/>
        <v>دون المستوى</v>
      </c>
      <c r="R13" s="44">
        <f t="shared" ca="1" si="0"/>
        <v>0</v>
      </c>
      <c r="S13" s="44">
        <f t="shared" ca="1" si="0"/>
        <v>0</v>
      </c>
      <c r="T13" s="44" t="str">
        <f t="shared" ca="1" si="0"/>
        <v>دون المستوى</v>
      </c>
    </row>
    <row r="14" spans="2:20" ht="15" thickBot="1">
      <c r="B14" s="44">
        <f ca="1"/>
        <v>12</v>
      </c>
      <c r="C14" s="44" t="str">
        <f t="shared" ca="1" si="0"/>
        <v>اسراء طارق عتمان عتمان الطبجي</v>
      </c>
      <c r="D14" s="44">
        <f t="shared" ca="1" si="0"/>
        <v>0</v>
      </c>
      <c r="E14" s="44" t="str">
        <f t="shared" ca="1" si="0"/>
        <v>دون المستوى</v>
      </c>
      <c r="F14" s="44">
        <f t="shared" ca="1" si="0"/>
        <v>0</v>
      </c>
      <c r="G14" s="44" t="str">
        <f t="shared" ca="1" si="0"/>
        <v>دون المستوى</v>
      </c>
      <c r="H14" s="44">
        <f t="shared" ca="1" si="0"/>
        <v>0</v>
      </c>
      <c r="I14" s="44" t="str">
        <f t="shared" ca="1" si="0"/>
        <v>دون المستوى</v>
      </c>
      <c r="J14" s="44">
        <f t="shared" ca="1" si="0"/>
        <v>0</v>
      </c>
      <c r="K14" s="44" t="str">
        <f t="shared" ca="1" si="0"/>
        <v>دون المستوى</v>
      </c>
      <c r="L14" s="44">
        <f t="shared" ca="1" si="0"/>
        <v>0</v>
      </c>
      <c r="M14" s="44" t="str">
        <f t="shared" ca="1" si="0"/>
        <v>دون المستوى</v>
      </c>
      <c r="N14" s="44">
        <f t="shared" ca="1" si="0"/>
        <v>0</v>
      </c>
      <c r="O14" s="44" t="str">
        <f t="shared" ca="1" si="0"/>
        <v>دون المستوى</v>
      </c>
      <c r="P14" s="44">
        <f t="shared" ca="1" si="0"/>
        <v>0</v>
      </c>
      <c r="Q14" s="44" t="str">
        <f t="shared" ca="1" si="0"/>
        <v>دون المستوى</v>
      </c>
      <c r="R14" s="44">
        <f t="shared" ca="1" si="0"/>
        <v>0</v>
      </c>
      <c r="S14" s="44">
        <f t="shared" ca="1" si="0"/>
        <v>0</v>
      </c>
      <c r="T14" s="44" t="str">
        <f t="shared" ca="1" si="0"/>
        <v>دون المستوى</v>
      </c>
    </row>
    <row r="15" spans="2:20" ht="15" thickBot="1">
      <c r="B15" s="44">
        <f ca="1"/>
        <v>13</v>
      </c>
      <c r="C15" s="44" t="str">
        <f t="shared" ref="C15:T29" ca="1" si="1">IF(ISERROR(VLOOKUP($B15,rngAll,COLUMN()-1,0)),"",VLOOKUP($B15,rngAll,COLUMN()-1,0))</f>
        <v>اسراء طارق محمد على شهاب</v>
      </c>
      <c r="D15" s="44">
        <f t="shared" ca="1" si="1"/>
        <v>0</v>
      </c>
      <c r="E15" s="44" t="str">
        <f t="shared" ca="1" si="1"/>
        <v>دون المستوى</v>
      </c>
      <c r="F15" s="44">
        <f t="shared" ca="1" si="1"/>
        <v>0</v>
      </c>
      <c r="G15" s="44" t="str">
        <f t="shared" ca="1" si="1"/>
        <v>دون المستوى</v>
      </c>
      <c r="H15" s="44">
        <f t="shared" ca="1" si="1"/>
        <v>0</v>
      </c>
      <c r="I15" s="44" t="str">
        <f t="shared" ca="1" si="1"/>
        <v>دون المستوى</v>
      </c>
      <c r="J15" s="44">
        <f t="shared" ca="1" si="1"/>
        <v>0</v>
      </c>
      <c r="K15" s="44" t="str">
        <f t="shared" ca="1" si="1"/>
        <v>دون المستوى</v>
      </c>
      <c r="L15" s="44">
        <f t="shared" ca="1" si="1"/>
        <v>0</v>
      </c>
      <c r="M15" s="44" t="str">
        <f t="shared" ca="1" si="1"/>
        <v>دون المستوى</v>
      </c>
      <c r="N15" s="44">
        <f t="shared" ca="1" si="1"/>
        <v>0</v>
      </c>
      <c r="O15" s="44" t="str">
        <f t="shared" ca="1" si="1"/>
        <v>دون المستوى</v>
      </c>
      <c r="P15" s="44">
        <f t="shared" ca="1" si="1"/>
        <v>0</v>
      </c>
      <c r="Q15" s="44" t="str">
        <f t="shared" ca="1" si="1"/>
        <v>دون المستوى</v>
      </c>
      <c r="R15" s="44">
        <f t="shared" ca="1" si="1"/>
        <v>0</v>
      </c>
      <c r="S15" s="44">
        <f t="shared" ca="1" si="1"/>
        <v>0</v>
      </c>
      <c r="T15" s="44" t="str">
        <f t="shared" ca="1" si="1"/>
        <v>دون المستوى</v>
      </c>
    </row>
    <row r="16" spans="2:20" ht="15" thickBot="1">
      <c r="B16" s="44">
        <f ca="1"/>
        <v>14</v>
      </c>
      <c r="C16" s="44" t="str">
        <f t="shared" ca="1" si="1"/>
        <v>اسراء محمد إبراهيم حسن شرف</v>
      </c>
      <c r="D16" s="44">
        <f t="shared" ca="1" si="1"/>
        <v>0</v>
      </c>
      <c r="E16" s="44" t="str">
        <f t="shared" ca="1" si="1"/>
        <v>دون المستوى</v>
      </c>
      <c r="F16" s="44">
        <f t="shared" ca="1" si="1"/>
        <v>0</v>
      </c>
      <c r="G16" s="44" t="str">
        <f t="shared" ca="1" si="1"/>
        <v>دون المستوى</v>
      </c>
      <c r="H16" s="44">
        <f t="shared" ca="1" si="1"/>
        <v>0</v>
      </c>
      <c r="I16" s="44" t="str">
        <f t="shared" ca="1" si="1"/>
        <v>دون المستوى</v>
      </c>
      <c r="J16" s="44">
        <f t="shared" ca="1" si="1"/>
        <v>0</v>
      </c>
      <c r="K16" s="44" t="str">
        <f t="shared" ca="1" si="1"/>
        <v>دون المستوى</v>
      </c>
      <c r="L16" s="44">
        <f t="shared" ca="1" si="1"/>
        <v>0</v>
      </c>
      <c r="M16" s="44" t="str">
        <f t="shared" ca="1" si="1"/>
        <v>دون المستوى</v>
      </c>
      <c r="N16" s="44">
        <f t="shared" ca="1" si="1"/>
        <v>0</v>
      </c>
      <c r="O16" s="44" t="str">
        <f t="shared" ca="1" si="1"/>
        <v>دون المستوى</v>
      </c>
      <c r="P16" s="44">
        <f t="shared" ca="1" si="1"/>
        <v>0</v>
      </c>
      <c r="Q16" s="44" t="str">
        <f t="shared" ca="1" si="1"/>
        <v>دون المستوى</v>
      </c>
      <c r="R16" s="44">
        <f t="shared" ca="1" si="1"/>
        <v>0</v>
      </c>
      <c r="S16" s="44">
        <f t="shared" ca="1" si="1"/>
        <v>0</v>
      </c>
      <c r="T16" s="44" t="str">
        <f t="shared" ref="T16:T29" ca="1" si="2">IF(ISERROR(VLOOKUP($B16,rngAll,COLUMN()-1,0)),"",VLOOKUP($B16,rngAll,COLUMN()-1,0))</f>
        <v>دون المستوى</v>
      </c>
    </row>
    <row r="17" spans="2:20" ht="15" thickBot="1">
      <c r="B17" s="44">
        <f ca="1"/>
        <v>15</v>
      </c>
      <c r="C17" s="44" t="str">
        <f t="shared" ca="1" si="1"/>
        <v>اسراء محمد عليوه القاضى</v>
      </c>
      <c r="D17" s="44">
        <f t="shared" ca="1" si="1"/>
        <v>0</v>
      </c>
      <c r="E17" s="44" t="str">
        <f ca="1">IF(ISERROR(VLOOKUP($B17,rngAll,COLUMN()-1,0)),"",VLOOKUP($B17,rngAll,COLUMN()-1,0))</f>
        <v>دون المستوى</v>
      </c>
      <c r="F17" s="44">
        <f t="shared" ca="1" si="1"/>
        <v>0</v>
      </c>
      <c r="G17" s="44" t="str">
        <f t="shared" ca="1" si="1"/>
        <v>دون المستوى</v>
      </c>
      <c r="H17" s="44">
        <f t="shared" ca="1" si="1"/>
        <v>0</v>
      </c>
      <c r="I17" s="44" t="str">
        <f t="shared" ca="1" si="1"/>
        <v>دون المستوى</v>
      </c>
      <c r="J17" s="44">
        <f t="shared" ca="1" si="1"/>
        <v>0</v>
      </c>
      <c r="K17" s="44" t="str">
        <f t="shared" ca="1" si="1"/>
        <v>دون المستوى</v>
      </c>
      <c r="L17" s="44">
        <f t="shared" ca="1" si="1"/>
        <v>0</v>
      </c>
      <c r="M17" s="44" t="str">
        <f t="shared" ca="1" si="1"/>
        <v>دون المستوى</v>
      </c>
      <c r="N17" s="44">
        <f t="shared" ca="1" si="1"/>
        <v>0</v>
      </c>
      <c r="O17" s="44" t="str">
        <f t="shared" ca="1" si="1"/>
        <v>دون المستوى</v>
      </c>
      <c r="P17" s="44">
        <f t="shared" ca="1" si="1"/>
        <v>0</v>
      </c>
      <c r="Q17" s="44" t="str">
        <f t="shared" ca="1" si="1"/>
        <v>دون المستوى</v>
      </c>
      <c r="R17" s="44">
        <f t="shared" ca="1" si="1"/>
        <v>0</v>
      </c>
      <c r="S17" s="44">
        <f t="shared" ca="1" si="1"/>
        <v>0</v>
      </c>
      <c r="T17" s="44" t="str">
        <f t="shared" ca="1" si="2"/>
        <v>دون المستوى</v>
      </c>
    </row>
    <row r="18" spans="2:20" ht="15" thickBot="1">
      <c r="B18" s="44">
        <f ca="1"/>
        <v>16</v>
      </c>
      <c r="C18" s="44" t="str">
        <f t="shared" ca="1" si="1"/>
        <v>اسراء ممدوح احمد محمد الغبارى</v>
      </c>
      <c r="D18" s="44">
        <f t="shared" ca="1" si="1"/>
        <v>0</v>
      </c>
      <c r="E18" s="44" t="str">
        <f t="shared" ca="1" si="1"/>
        <v>دون المستوى</v>
      </c>
      <c r="F18" s="44">
        <f t="shared" ca="1" si="1"/>
        <v>0</v>
      </c>
      <c r="G18" s="44" t="str">
        <f t="shared" ca="1" si="1"/>
        <v>دون المستوى</v>
      </c>
      <c r="H18" s="44">
        <f t="shared" ca="1" si="1"/>
        <v>0</v>
      </c>
      <c r="I18" s="44" t="str">
        <f t="shared" ca="1" si="1"/>
        <v>دون المستوى</v>
      </c>
      <c r="J18" s="44">
        <f t="shared" ca="1" si="1"/>
        <v>0</v>
      </c>
      <c r="K18" s="44" t="str">
        <f t="shared" ca="1" si="1"/>
        <v>دون المستوى</v>
      </c>
      <c r="L18" s="44">
        <f t="shared" ca="1" si="1"/>
        <v>0</v>
      </c>
      <c r="M18" s="44" t="str">
        <f t="shared" ca="1" si="1"/>
        <v>دون المستوى</v>
      </c>
      <c r="N18" s="44">
        <f t="shared" ca="1" si="1"/>
        <v>0</v>
      </c>
      <c r="O18" s="44" t="str">
        <f t="shared" ca="1" si="1"/>
        <v>دون المستوى</v>
      </c>
      <c r="P18" s="44">
        <f t="shared" ca="1" si="1"/>
        <v>0</v>
      </c>
      <c r="Q18" s="44" t="str">
        <f t="shared" ca="1" si="1"/>
        <v>دون المستوى</v>
      </c>
      <c r="R18" s="44">
        <f t="shared" ca="1" si="1"/>
        <v>0</v>
      </c>
      <c r="S18" s="44">
        <f t="shared" ca="1" si="1"/>
        <v>0</v>
      </c>
      <c r="T18" s="44" t="str">
        <f t="shared" ca="1" si="2"/>
        <v>دون المستوى</v>
      </c>
    </row>
    <row r="19" spans="2:20" ht="15" thickBot="1">
      <c r="B19" s="44">
        <f ca="1"/>
        <v>17</v>
      </c>
      <c r="C19" s="44" t="str">
        <f t="shared" ca="1" si="1"/>
        <v>اسماء السعيد ابو الوفا ابو الفتوح الزفتاوي</v>
      </c>
      <c r="D19" s="44">
        <f t="shared" ca="1" si="1"/>
        <v>0</v>
      </c>
      <c r="E19" s="44" t="str">
        <f t="shared" ca="1" si="1"/>
        <v>دون المستوى</v>
      </c>
      <c r="F19" s="44">
        <f t="shared" ca="1" si="1"/>
        <v>0</v>
      </c>
      <c r="G19" s="44" t="str">
        <f t="shared" ca="1" si="1"/>
        <v>دون المستوى</v>
      </c>
      <c r="H19" s="44">
        <f t="shared" ca="1" si="1"/>
        <v>0</v>
      </c>
      <c r="I19" s="44" t="str">
        <f t="shared" ca="1" si="1"/>
        <v>دون المستوى</v>
      </c>
      <c r="J19" s="44">
        <f t="shared" ca="1" si="1"/>
        <v>0</v>
      </c>
      <c r="K19" s="44" t="str">
        <f t="shared" ca="1" si="1"/>
        <v>دون المستوى</v>
      </c>
      <c r="L19" s="44">
        <f t="shared" ca="1" si="1"/>
        <v>0</v>
      </c>
      <c r="M19" s="44" t="str">
        <f t="shared" ca="1" si="1"/>
        <v>دون المستوى</v>
      </c>
      <c r="N19" s="44">
        <f t="shared" ca="1" si="1"/>
        <v>0</v>
      </c>
      <c r="O19" s="44" t="str">
        <f t="shared" ca="1" si="1"/>
        <v>دون المستوى</v>
      </c>
      <c r="P19" s="44">
        <f t="shared" ca="1" si="1"/>
        <v>0</v>
      </c>
      <c r="Q19" s="44" t="str">
        <f t="shared" ca="1" si="1"/>
        <v>دون المستوى</v>
      </c>
      <c r="R19" s="44">
        <f t="shared" ca="1" si="1"/>
        <v>0</v>
      </c>
      <c r="S19" s="44">
        <f t="shared" ca="1" si="1"/>
        <v>0</v>
      </c>
      <c r="T19" s="44" t="str">
        <f t="shared" ca="1" si="2"/>
        <v>دون المستوى</v>
      </c>
    </row>
    <row r="20" spans="2:20" ht="15" thickBot="1">
      <c r="B20" s="44">
        <f ca="1"/>
        <v>18</v>
      </c>
      <c r="C20" s="44" t="str">
        <f t="shared" ca="1" si="1"/>
        <v>اسماء السعيد حمدى السعيد الغبور</v>
      </c>
      <c r="D20" s="44">
        <f t="shared" ca="1" si="1"/>
        <v>0</v>
      </c>
      <c r="E20" s="44" t="str">
        <f t="shared" ca="1" si="1"/>
        <v>دون المستوى</v>
      </c>
      <c r="F20" s="44">
        <f t="shared" ca="1" si="1"/>
        <v>0</v>
      </c>
      <c r="G20" s="44" t="str">
        <f t="shared" ca="1" si="1"/>
        <v>دون المستوى</v>
      </c>
      <c r="H20" s="44">
        <f t="shared" ca="1" si="1"/>
        <v>0</v>
      </c>
      <c r="I20" s="44" t="str">
        <f t="shared" ca="1" si="1"/>
        <v>دون المستوى</v>
      </c>
      <c r="J20" s="44">
        <f t="shared" ca="1" si="1"/>
        <v>0</v>
      </c>
      <c r="K20" s="44" t="str">
        <f t="shared" ca="1" si="1"/>
        <v>دون المستوى</v>
      </c>
      <c r="L20" s="44">
        <f t="shared" ca="1" si="1"/>
        <v>0</v>
      </c>
      <c r="M20" s="44" t="str">
        <f t="shared" ca="1" si="1"/>
        <v>دون المستوى</v>
      </c>
      <c r="N20" s="44">
        <f t="shared" ca="1" si="1"/>
        <v>0</v>
      </c>
      <c r="O20" s="44" t="str">
        <f t="shared" ca="1" si="1"/>
        <v>دون المستوى</v>
      </c>
      <c r="P20" s="44">
        <f t="shared" ca="1" si="1"/>
        <v>0</v>
      </c>
      <c r="Q20" s="44" t="str">
        <f t="shared" ca="1" si="1"/>
        <v>دون المستوى</v>
      </c>
      <c r="R20" s="44">
        <f t="shared" ca="1" si="1"/>
        <v>0</v>
      </c>
      <c r="S20" s="44">
        <f t="shared" ca="1" si="1"/>
        <v>0</v>
      </c>
      <c r="T20" s="44" t="str">
        <f t="shared" ca="1" si="2"/>
        <v>دون المستوى</v>
      </c>
    </row>
    <row r="21" spans="2:20" ht="15" thickBot="1">
      <c r="B21" s="44">
        <f ca="1"/>
        <v>19</v>
      </c>
      <c r="C21" s="44" t="str">
        <f t="shared" ca="1" si="1"/>
        <v>اسماء الشافعي على حسن صالح</v>
      </c>
      <c r="D21" s="44">
        <f t="shared" ca="1" si="1"/>
        <v>0</v>
      </c>
      <c r="E21" s="44" t="str">
        <f t="shared" ca="1" si="1"/>
        <v>دون المستوى</v>
      </c>
      <c r="F21" s="44">
        <f t="shared" ca="1" si="1"/>
        <v>0</v>
      </c>
      <c r="G21" s="44" t="str">
        <f t="shared" ca="1" si="1"/>
        <v>دون المستوى</v>
      </c>
      <c r="H21" s="44">
        <f t="shared" ca="1" si="1"/>
        <v>0</v>
      </c>
      <c r="I21" s="44" t="str">
        <f t="shared" ca="1" si="1"/>
        <v>دون المستوى</v>
      </c>
      <c r="J21" s="44">
        <f t="shared" ca="1" si="1"/>
        <v>0</v>
      </c>
      <c r="K21" s="44" t="str">
        <f t="shared" ca="1" si="1"/>
        <v>دون المستوى</v>
      </c>
      <c r="L21" s="44">
        <f t="shared" ca="1" si="1"/>
        <v>0</v>
      </c>
      <c r="M21" s="44" t="str">
        <f t="shared" ca="1" si="1"/>
        <v>دون المستوى</v>
      </c>
      <c r="N21" s="44">
        <f t="shared" ca="1" si="1"/>
        <v>0</v>
      </c>
      <c r="O21" s="44" t="str">
        <f t="shared" ca="1" si="1"/>
        <v>دون المستوى</v>
      </c>
      <c r="P21" s="44">
        <f t="shared" ca="1" si="1"/>
        <v>0</v>
      </c>
      <c r="Q21" s="44" t="str">
        <f t="shared" ca="1" si="1"/>
        <v>دون المستوى</v>
      </c>
      <c r="R21" s="44">
        <f t="shared" ca="1" si="1"/>
        <v>0</v>
      </c>
      <c r="S21" s="44">
        <f t="shared" ca="1" si="1"/>
        <v>0</v>
      </c>
      <c r="T21" s="44" t="str">
        <f t="shared" ca="1" si="2"/>
        <v>دون المستوى</v>
      </c>
    </row>
    <row r="22" spans="2:20" ht="15" thickBot="1">
      <c r="B22" s="44">
        <f ca="1"/>
        <v>20</v>
      </c>
      <c r="C22" s="44" t="str">
        <f t="shared" ca="1" si="1"/>
        <v>اسماء بدير محمد خليفه</v>
      </c>
      <c r="D22" s="44">
        <f t="shared" ca="1" si="1"/>
        <v>0</v>
      </c>
      <c r="E22" s="44" t="str">
        <f t="shared" ca="1" si="1"/>
        <v>دون المستوى</v>
      </c>
      <c r="F22" s="44">
        <f t="shared" ca="1" si="1"/>
        <v>0</v>
      </c>
      <c r="G22" s="44" t="str">
        <f t="shared" ca="1" si="1"/>
        <v>دون المستوى</v>
      </c>
      <c r="H22" s="44">
        <f t="shared" ca="1" si="1"/>
        <v>0</v>
      </c>
      <c r="I22" s="44" t="str">
        <f t="shared" ca="1" si="1"/>
        <v>دون المستوى</v>
      </c>
      <c r="J22" s="44">
        <f t="shared" ca="1" si="1"/>
        <v>0</v>
      </c>
      <c r="K22" s="44" t="str">
        <f t="shared" ca="1" si="1"/>
        <v>دون المستوى</v>
      </c>
      <c r="L22" s="44">
        <f t="shared" ca="1" si="1"/>
        <v>0</v>
      </c>
      <c r="M22" s="44" t="str">
        <f t="shared" ca="1" si="1"/>
        <v>دون المستوى</v>
      </c>
      <c r="N22" s="44">
        <f t="shared" ca="1" si="1"/>
        <v>0</v>
      </c>
      <c r="O22" s="44" t="str">
        <f t="shared" ca="1" si="1"/>
        <v>دون المستوى</v>
      </c>
      <c r="P22" s="44">
        <f t="shared" ca="1" si="1"/>
        <v>0</v>
      </c>
      <c r="Q22" s="44" t="str">
        <f t="shared" ca="1" si="1"/>
        <v>دون المستوى</v>
      </c>
      <c r="R22" s="44">
        <f t="shared" ca="1" si="1"/>
        <v>0</v>
      </c>
      <c r="S22" s="44">
        <f t="shared" ca="1" si="1"/>
        <v>0</v>
      </c>
      <c r="T22" s="44" t="str">
        <f t="shared" ca="1" si="2"/>
        <v>دون المستوى</v>
      </c>
    </row>
    <row r="23" spans="2:20" ht="15" thickBot="1">
      <c r="B23" s="44">
        <f ca="1"/>
        <v>21</v>
      </c>
      <c r="C23" s="44" t="str">
        <f t="shared" ca="1" si="1"/>
        <v>اسماء جمعه ابو المكارم دعله</v>
      </c>
      <c r="D23" s="44">
        <f t="shared" ca="1" si="1"/>
        <v>0</v>
      </c>
      <c r="E23" s="44" t="str">
        <f t="shared" ca="1" si="1"/>
        <v>دون المستوى</v>
      </c>
      <c r="F23" s="44">
        <f t="shared" ca="1" si="1"/>
        <v>0</v>
      </c>
      <c r="G23" s="44" t="str">
        <f t="shared" ca="1" si="1"/>
        <v>دون المستوى</v>
      </c>
      <c r="H23" s="44">
        <f t="shared" ca="1" si="1"/>
        <v>0</v>
      </c>
      <c r="I23" s="44" t="str">
        <f t="shared" ca="1" si="1"/>
        <v>دون المستوى</v>
      </c>
      <c r="J23" s="44">
        <f t="shared" ca="1" si="1"/>
        <v>0</v>
      </c>
      <c r="K23" s="44" t="str">
        <f t="shared" ca="1" si="1"/>
        <v>دون المستوى</v>
      </c>
      <c r="L23" s="44">
        <f t="shared" ca="1" si="1"/>
        <v>0</v>
      </c>
      <c r="M23" s="44" t="str">
        <f t="shared" ca="1" si="1"/>
        <v>دون المستوى</v>
      </c>
      <c r="N23" s="44">
        <f t="shared" ca="1" si="1"/>
        <v>0</v>
      </c>
      <c r="O23" s="44" t="str">
        <f t="shared" ca="1" si="1"/>
        <v>دون المستوى</v>
      </c>
      <c r="P23" s="44">
        <f t="shared" ca="1" si="1"/>
        <v>0</v>
      </c>
      <c r="Q23" s="44" t="str">
        <f t="shared" ca="1" si="1"/>
        <v>دون المستوى</v>
      </c>
      <c r="R23" s="44">
        <f t="shared" ca="1" si="1"/>
        <v>0</v>
      </c>
      <c r="S23" s="44">
        <f t="shared" ca="1" si="1"/>
        <v>0</v>
      </c>
      <c r="T23" s="44" t="str">
        <f t="shared" ca="1" si="2"/>
        <v>دون المستوى</v>
      </c>
    </row>
    <row r="24" spans="2:20" ht="15" thickBot="1">
      <c r="B24" s="44">
        <f ca="1"/>
        <v>22</v>
      </c>
      <c r="C24" s="44" t="str">
        <f t="shared" ca="1" si="1"/>
        <v>اسماء عبد العال محمد شحاته</v>
      </c>
      <c r="D24" s="44">
        <f t="shared" ca="1" si="1"/>
        <v>0</v>
      </c>
      <c r="E24" s="44" t="str">
        <f t="shared" ca="1" si="1"/>
        <v>دون المستوى</v>
      </c>
      <c r="F24" s="44">
        <f t="shared" ca="1" si="1"/>
        <v>0</v>
      </c>
      <c r="G24" s="44" t="str">
        <f t="shared" ca="1" si="1"/>
        <v>دون المستوى</v>
      </c>
      <c r="H24" s="44">
        <f t="shared" ca="1" si="1"/>
        <v>0</v>
      </c>
      <c r="I24" s="44" t="str">
        <f t="shared" ca="1" si="1"/>
        <v>دون المستوى</v>
      </c>
      <c r="J24" s="44">
        <f t="shared" ca="1" si="1"/>
        <v>0</v>
      </c>
      <c r="K24" s="44" t="str">
        <f t="shared" ca="1" si="1"/>
        <v>دون المستوى</v>
      </c>
      <c r="L24" s="44">
        <f t="shared" ca="1" si="1"/>
        <v>0</v>
      </c>
      <c r="M24" s="44" t="str">
        <f t="shared" ca="1" si="1"/>
        <v>دون المستوى</v>
      </c>
      <c r="N24" s="44">
        <f t="shared" ca="1" si="1"/>
        <v>0</v>
      </c>
      <c r="O24" s="44" t="str">
        <f t="shared" ca="1" si="1"/>
        <v>دون المستوى</v>
      </c>
      <c r="P24" s="44">
        <f t="shared" ca="1" si="1"/>
        <v>0</v>
      </c>
      <c r="Q24" s="44" t="str">
        <f t="shared" ca="1" si="1"/>
        <v>دون المستوى</v>
      </c>
      <c r="R24" s="44">
        <f t="shared" ca="1" si="1"/>
        <v>0</v>
      </c>
      <c r="S24" s="44">
        <f t="shared" ca="1" si="1"/>
        <v>0</v>
      </c>
      <c r="T24" s="44" t="str">
        <f t="shared" ca="1" si="2"/>
        <v>دون المستوى</v>
      </c>
    </row>
    <row r="25" spans="2:20" ht="15" thickBot="1">
      <c r="B25" s="44">
        <f ca="1"/>
        <v>23</v>
      </c>
      <c r="C25" s="44" t="str">
        <f t="shared" ca="1" si="1"/>
        <v>أسماء محمد حلمي كامل وفا</v>
      </c>
      <c r="D25" s="44">
        <f t="shared" ca="1" si="1"/>
        <v>0</v>
      </c>
      <c r="E25" s="44" t="str">
        <f t="shared" ca="1" si="1"/>
        <v>دون المستوى</v>
      </c>
      <c r="F25" s="44">
        <f t="shared" ca="1" si="1"/>
        <v>0</v>
      </c>
      <c r="G25" s="44" t="str">
        <f t="shared" ca="1" si="1"/>
        <v>دون المستوى</v>
      </c>
      <c r="H25" s="44">
        <f t="shared" ca="1" si="1"/>
        <v>0</v>
      </c>
      <c r="I25" s="44" t="str">
        <f t="shared" ca="1" si="1"/>
        <v>دون المستوى</v>
      </c>
      <c r="J25" s="44">
        <f t="shared" ca="1" si="1"/>
        <v>0</v>
      </c>
      <c r="K25" s="44" t="str">
        <f t="shared" ca="1" si="1"/>
        <v>دون المستوى</v>
      </c>
      <c r="L25" s="44">
        <f t="shared" ca="1" si="1"/>
        <v>0</v>
      </c>
      <c r="M25" s="44" t="str">
        <f t="shared" ca="1" si="1"/>
        <v>دون المستوى</v>
      </c>
      <c r="N25" s="44">
        <f t="shared" ca="1" si="1"/>
        <v>0</v>
      </c>
      <c r="O25" s="44" t="str">
        <f t="shared" ca="1" si="1"/>
        <v>دون المستوى</v>
      </c>
      <c r="P25" s="44">
        <f t="shared" ca="1" si="1"/>
        <v>0</v>
      </c>
      <c r="Q25" s="44" t="str">
        <f t="shared" ca="1" si="1"/>
        <v>دون المستوى</v>
      </c>
      <c r="R25" s="44">
        <f t="shared" ca="1" si="1"/>
        <v>0</v>
      </c>
      <c r="S25" s="44">
        <f t="shared" ca="1" si="1"/>
        <v>0</v>
      </c>
      <c r="T25" s="44" t="str">
        <f t="shared" ca="1" si="2"/>
        <v>دون المستوى</v>
      </c>
    </row>
    <row r="26" spans="2:20" ht="15" thickBot="1">
      <c r="B26" s="44">
        <f ca="1"/>
        <v>24</v>
      </c>
      <c r="C26" s="44" t="str">
        <f t="shared" ca="1" si="1"/>
        <v>اسماء محمد مسعد الفار</v>
      </c>
      <c r="D26" s="44">
        <f t="shared" ca="1" si="1"/>
        <v>0</v>
      </c>
      <c r="E26" s="44" t="str">
        <f t="shared" ca="1" si="1"/>
        <v>دون المستوى</v>
      </c>
      <c r="F26" s="44">
        <f t="shared" ca="1" si="1"/>
        <v>0</v>
      </c>
      <c r="G26" s="44" t="str">
        <f t="shared" ca="1" si="1"/>
        <v>دون المستوى</v>
      </c>
      <c r="H26" s="44">
        <f t="shared" ca="1" si="1"/>
        <v>0</v>
      </c>
      <c r="I26" s="44" t="str">
        <f t="shared" ca="1" si="1"/>
        <v>دون المستوى</v>
      </c>
      <c r="J26" s="44">
        <f t="shared" ca="1" si="1"/>
        <v>0</v>
      </c>
      <c r="K26" s="44" t="str">
        <f t="shared" ca="1" si="1"/>
        <v>دون المستوى</v>
      </c>
      <c r="L26" s="44">
        <f t="shared" ca="1" si="1"/>
        <v>0</v>
      </c>
      <c r="M26" s="44" t="str">
        <f t="shared" ca="1" si="1"/>
        <v>دون المستوى</v>
      </c>
      <c r="N26" s="44">
        <f t="shared" ca="1" si="1"/>
        <v>0</v>
      </c>
      <c r="O26" s="44" t="str">
        <f t="shared" ca="1" si="1"/>
        <v>دون المستوى</v>
      </c>
      <c r="P26" s="44">
        <f t="shared" ca="1" si="1"/>
        <v>0</v>
      </c>
      <c r="Q26" s="44" t="str">
        <f t="shared" ca="1" si="1"/>
        <v>دون المستوى</v>
      </c>
      <c r="R26" s="44">
        <f t="shared" ca="1" si="1"/>
        <v>0</v>
      </c>
      <c r="S26" s="44">
        <f t="shared" ca="1" si="1"/>
        <v>0</v>
      </c>
      <c r="T26" s="44" t="str">
        <f t="shared" ca="1" si="2"/>
        <v>دون المستوى</v>
      </c>
    </row>
    <row r="27" spans="2:20" ht="15" thickBot="1">
      <c r="B27" s="44">
        <f ca="1"/>
        <v>25</v>
      </c>
      <c r="C27" s="44" t="str">
        <f t="shared" ca="1" si="1"/>
        <v>اسماء محمد مصطفى السيد عثمان حنوره</v>
      </c>
      <c r="D27" s="44">
        <f t="shared" ca="1" si="1"/>
        <v>0</v>
      </c>
      <c r="E27" s="44" t="str">
        <f t="shared" ca="1" si="1"/>
        <v>دون المستوى</v>
      </c>
      <c r="F27" s="44">
        <f t="shared" ca="1" si="1"/>
        <v>0</v>
      </c>
      <c r="G27" s="44" t="str">
        <f t="shared" ca="1" si="1"/>
        <v>دون المستوى</v>
      </c>
      <c r="H27" s="44">
        <f t="shared" ca="1" si="1"/>
        <v>0</v>
      </c>
      <c r="I27" s="44" t="str">
        <f t="shared" ca="1" si="1"/>
        <v>دون المستوى</v>
      </c>
      <c r="J27" s="44">
        <f t="shared" ca="1" si="1"/>
        <v>0</v>
      </c>
      <c r="K27" s="44" t="str">
        <f t="shared" ca="1" si="1"/>
        <v>دون المستوى</v>
      </c>
      <c r="L27" s="44">
        <f t="shared" ca="1" si="1"/>
        <v>0</v>
      </c>
      <c r="M27" s="44" t="str">
        <f t="shared" ca="1" si="1"/>
        <v>دون المستوى</v>
      </c>
      <c r="N27" s="44">
        <f t="shared" ca="1" si="1"/>
        <v>0</v>
      </c>
      <c r="O27" s="44" t="str">
        <f t="shared" ca="1" si="1"/>
        <v>دون المستوى</v>
      </c>
      <c r="P27" s="44">
        <f t="shared" ca="1" si="1"/>
        <v>0</v>
      </c>
      <c r="Q27" s="44" t="str">
        <f t="shared" ca="1" si="1"/>
        <v>دون المستوى</v>
      </c>
      <c r="R27" s="44">
        <f t="shared" ca="1" si="1"/>
        <v>0</v>
      </c>
      <c r="S27" s="44">
        <f t="shared" ca="1" si="1"/>
        <v>0</v>
      </c>
      <c r="T27" s="44" t="str">
        <f t="shared" ca="1" si="2"/>
        <v>دون المستوى</v>
      </c>
    </row>
    <row r="28" spans="2:20" ht="15" thickBot="1">
      <c r="B28" s="44">
        <f ca="1"/>
        <v>26</v>
      </c>
      <c r="C28" s="44" t="str">
        <f t="shared" ca="1" si="1"/>
        <v>اسماء مسعد عطيه البساطى</v>
      </c>
      <c r="D28" s="44">
        <f t="shared" ca="1" si="1"/>
        <v>0</v>
      </c>
      <c r="E28" s="44" t="str">
        <f t="shared" ca="1" si="1"/>
        <v>دون المستوى</v>
      </c>
      <c r="F28" s="44">
        <f t="shared" ca="1" si="1"/>
        <v>0</v>
      </c>
      <c r="G28" s="44" t="str">
        <f t="shared" ca="1" si="1"/>
        <v>دون المستوى</v>
      </c>
      <c r="H28" s="44">
        <f t="shared" ca="1" si="1"/>
        <v>0</v>
      </c>
      <c r="I28" s="44" t="str">
        <f t="shared" ca="1" si="1"/>
        <v>دون المستوى</v>
      </c>
      <c r="J28" s="44">
        <f t="shared" ca="1" si="1"/>
        <v>0</v>
      </c>
      <c r="K28" s="44" t="str">
        <f t="shared" ca="1" si="1"/>
        <v>دون المستوى</v>
      </c>
      <c r="L28" s="44">
        <f t="shared" ca="1" si="1"/>
        <v>0</v>
      </c>
      <c r="M28" s="44" t="str">
        <f t="shared" ca="1" si="1"/>
        <v>دون المستوى</v>
      </c>
      <c r="N28" s="44">
        <f t="shared" ca="1" si="1"/>
        <v>0</v>
      </c>
      <c r="O28" s="44" t="str">
        <f t="shared" ca="1" si="1"/>
        <v>دون المستوى</v>
      </c>
      <c r="P28" s="44">
        <f t="shared" ca="1" si="1"/>
        <v>0</v>
      </c>
      <c r="Q28" s="44" t="str">
        <f t="shared" ca="1" si="1"/>
        <v>دون المستوى</v>
      </c>
      <c r="R28" s="44">
        <f t="shared" ca="1" si="1"/>
        <v>0</v>
      </c>
      <c r="S28" s="44">
        <f t="shared" ca="1" si="1"/>
        <v>0</v>
      </c>
      <c r="T28" s="44" t="str">
        <f t="shared" ca="1" si="2"/>
        <v>دون المستوى</v>
      </c>
    </row>
    <row r="29" spans="2:20" ht="15" thickBot="1">
      <c r="B29" s="44">
        <f ca="1"/>
        <v>27</v>
      </c>
      <c r="C29" s="44" t="str">
        <f t="shared" ca="1" si="1"/>
        <v>اسماء معوض عبد الحميد رجب ابو الهوى</v>
      </c>
      <c r="D29" s="44">
        <f t="shared" ca="1" si="1"/>
        <v>0</v>
      </c>
      <c r="E29" s="44" t="str">
        <f t="shared" ca="1" si="1"/>
        <v>دون المستوى</v>
      </c>
      <c r="F29" s="44">
        <f t="shared" ca="1" si="1"/>
        <v>0</v>
      </c>
      <c r="G29" s="44" t="str">
        <f t="shared" ca="1" si="1"/>
        <v>دون المستوى</v>
      </c>
      <c r="H29" s="44">
        <f t="shared" ca="1" si="1"/>
        <v>0</v>
      </c>
      <c r="I29" s="44" t="str">
        <f t="shared" ca="1" si="1"/>
        <v>دون المستوى</v>
      </c>
      <c r="J29" s="44">
        <f t="shared" ca="1" si="1"/>
        <v>0</v>
      </c>
      <c r="K29" s="44" t="str">
        <f t="shared" ca="1" si="1"/>
        <v>دون المستوى</v>
      </c>
      <c r="L29" s="44">
        <f t="shared" ca="1" si="1"/>
        <v>0</v>
      </c>
      <c r="M29" s="44" t="str">
        <f t="shared" ca="1" si="1"/>
        <v>دون المستوى</v>
      </c>
      <c r="N29" s="44">
        <f t="shared" ca="1" si="1"/>
        <v>0</v>
      </c>
      <c r="O29" s="44" t="str">
        <f t="shared" ca="1" si="1"/>
        <v>دون المستوى</v>
      </c>
      <c r="P29" s="44">
        <f t="shared" ca="1" si="1"/>
        <v>0</v>
      </c>
      <c r="Q29" s="44" t="str">
        <f t="shared" ca="1" si="1"/>
        <v>دون المستوى</v>
      </c>
      <c r="R29" s="44">
        <f t="shared" ca="1" si="1"/>
        <v>0</v>
      </c>
      <c r="S29" s="44">
        <f t="shared" ca="1" si="1"/>
        <v>0</v>
      </c>
      <c r="T29" s="44" t="str">
        <f t="shared" ca="1" si="2"/>
        <v>دون المستوى</v>
      </c>
    </row>
    <row r="30" spans="2:20"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</row>
  </sheetData>
  <mergeCells count="9">
    <mergeCell ref="G2:J2"/>
    <mergeCell ref="P3:Q3"/>
    <mergeCell ref="S3:T3"/>
    <mergeCell ref="D3:E3"/>
    <mergeCell ref="F3:G3"/>
    <mergeCell ref="H3:I3"/>
    <mergeCell ref="J3:K3"/>
    <mergeCell ref="L3:M3"/>
    <mergeCell ref="N3:O3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ورقة13"/>
  <dimension ref="A1:Q45"/>
  <sheetViews>
    <sheetView rightToLeft="1" tabSelected="1" workbookViewId="0">
      <pane ySplit="2" topLeftCell="A3" activePane="bottomLeft" state="frozen"/>
      <selection pane="bottomLeft"/>
    </sheetView>
  </sheetViews>
  <sheetFormatPr defaultRowHeight="14.25"/>
  <cols>
    <col min="11" max="11" width="9.875" bestFit="1" customWidth="1"/>
    <col min="14" max="14" width="6.375" customWidth="1"/>
    <col min="15" max="15" width="5.75" customWidth="1"/>
  </cols>
  <sheetData>
    <row r="1" spans="1:17" ht="24" customHeight="1"/>
    <row r="2" spans="1:17" ht="23.25" customHeight="1">
      <c r="Q2" s="50">
        <v>1</v>
      </c>
    </row>
    <row r="3" spans="1:17" ht="7.5" customHeight="1" thickBot="1"/>
    <row r="4" spans="1:17" ht="24" thickTop="1">
      <c r="A4" s="85" t="s">
        <v>375</v>
      </c>
      <c r="B4" s="86"/>
      <c r="C4" s="86"/>
      <c r="D4" s="22" t="s">
        <v>376</v>
      </c>
      <c r="E4" s="22"/>
      <c r="F4" s="22"/>
      <c r="G4" s="22"/>
      <c r="H4" s="87" t="s">
        <v>377</v>
      </c>
      <c r="I4" s="87"/>
      <c r="J4" s="87"/>
      <c r="K4" s="88"/>
    </row>
    <row r="5" spans="1:17" ht="47.25" customHeight="1">
      <c r="A5" s="89" t="s">
        <v>378</v>
      </c>
      <c r="B5" s="90"/>
      <c r="C5" s="90"/>
      <c r="D5" s="90"/>
      <c r="E5" s="90"/>
      <c r="F5" s="90"/>
      <c r="G5" s="90"/>
      <c r="H5" s="90"/>
      <c r="I5" s="90"/>
      <c r="J5" s="90"/>
      <c r="K5" s="91"/>
    </row>
    <row r="6" spans="1:17">
      <c r="A6" s="89"/>
      <c r="B6" s="90"/>
      <c r="C6" s="90"/>
      <c r="D6" s="90"/>
      <c r="E6" s="90"/>
      <c r="F6" s="90"/>
      <c r="G6" s="90"/>
      <c r="H6" s="90"/>
      <c r="I6" s="90"/>
      <c r="J6" s="90"/>
      <c r="K6" s="91"/>
    </row>
    <row r="7" spans="1:17" ht="24" thickBot="1">
      <c r="A7" s="23"/>
      <c r="B7" s="24"/>
      <c r="C7" s="24"/>
      <c r="D7" s="24"/>
      <c r="E7" s="24"/>
      <c r="F7" s="24"/>
      <c r="G7" s="24"/>
      <c r="H7" s="24"/>
      <c r="I7" s="92" t="s">
        <v>379</v>
      </c>
      <c r="J7" s="92"/>
      <c r="K7" s="93"/>
    </row>
    <row r="8" spans="1:17" ht="24.75" thickTop="1" thickBot="1">
      <c r="A8" s="94" t="s">
        <v>380</v>
      </c>
      <c r="B8" s="95"/>
      <c r="C8" s="96" t="str">
        <f>VLOOKUP(Q2,rngAll,2,FALSE)</f>
        <v>ابتسام عبد المنعم فتحى العجمى</v>
      </c>
      <c r="D8" s="97"/>
      <c r="E8" s="97"/>
      <c r="F8" s="97"/>
      <c r="G8" s="97"/>
      <c r="H8" s="97"/>
      <c r="I8" s="98"/>
      <c r="J8" s="26" t="s">
        <v>3</v>
      </c>
      <c r="K8" s="27">
        <f>VLOOKUP(Q2,rngAll,1,FALSE)</f>
        <v>1</v>
      </c>
    </row>
    <row r="9" spans="1:17" ht="24" thickBot="1">
      <c r="A9" s="28"/>
      <c r="B9" s="29"/>
      <c r="C9" s="29"/>
      <c r="D9" s="29"/>
      <c r="E9" s="29"/>
      <c r="F9" s="30"/>
      <c r="G9" s="30"/>
      <c r="H9" s="30"/>
      <c r="I9" s="30"/>
      <c r="J9" s="30"/>
      <c r="K9" s="31"/>
    </row>
    <row r="10" spans="1:17" ht="18.75" thickBot="1">
      <c r="A10" s="69" t="s">
        <v>381</v>
      </c>
      <c r="B10" s="70"/>
      <c r="C10" s="32" t="s">
        <v>382</v>
      </c>
      <c r="D10" s="32" t="s">
        <v>383</v>
      </c>
      <c r="E10" s="32" t="s">
        <v>19</v>
      </c>
      <c r="F10" s="32" t="s">
        <v>20</v>
      </c>
      <c r="G10" s="32" t="s">
        <v>21</v>
      </c>
      <c r="H10" s="32" t="s">
        <v>384</v>
      </c>
      <c r="I10" s="32" t="s">
        <v>385</v>
      </c>
      <c r="J10" s="33" t="s">
        <v>386</v>
      </c>
      <c r="K10" s="73" t="s">
        <v>387</v>
      </c>
    </row>
    <row r="11" spans="1:17" ht="24" thickBot="1">
      <c r="A11" s="71"/>
      <c r="B11" s="72"/>
      <c r="C11" s="34">
        <v>100</v>
      </c>
      <c r="D11" s="34">
        <v>100</v>
      </c>
      <c r="E11" s="34">
        <v>100</v>
      </c>
      <c r="F11" s="34">
        <v>100</v>
      </c>
      <c r="G11" s="34">
        <v>100</v>
      </c>
      <c r="H11" s="34">
        <v>100</v>
      </c>
      <c r="I11" s="34">
        <v>100</v>
      </c>
      <c r="J11" s="35">
        <f>SUM(C11:I11)</f>
        <v>700</v>
      </c>
      <c r="K11" s="74"/>
    </row>
    <row r="12" spans="1:17" ht="24" thickBot="1">
      <c r="A12" s="76" t="s">
        <v>388</v>
      </c>
      <c r="B12" s="77"/>
      <c r="C12" s="34">
        <f>VLOOKUP(Q2,rngAll,3,FALSE)</f>
        <v>90</v>
      </c>
      <c r="D12" s="34">
        <f>VLOOKUP(Q2,rngAll,5,FALSE)</f>
        <v>50</v>
      </c>
      <c r="E12" s="34">
        <f>VLOOKUP(Q2,rngAll,7,FALSE)</f>
        <v>75</v>
      </c>
      <c r="F12" s="34">
        <f>VLOOKUP(Q2,rngAll,9,FALSE)</f>
        <v>80</v>
      </c>
      <c r="G12" s="34">
        <f>VLOOKUP(Q2,rngAll,11,FALSE)</f>
        <v>80</v>
      </c>
      <c r="H12" s="34">
        <f>VLOOKUP(Q2,rngAll,13,FALSE)</f>
        <v>70</v>
      </c>
      <c r="I12" s="34">
        <f>VLOOKUP(Q2,rngAll,15,FALSE)</f>
        <v>80</v>
      </c>
      <c r="J12" s="35">
        <f>VLOOKUP(Q2,rngAll,17,FALSE)</f>
        <v>525</v>
      </c>
      <c r="K12" s="75"/>
    </row>
    <row r="13" spans="1:17" ht="24" thickBot="1">
      <c r="A13" s="78" t="s">
        <v>389</v>
      </c>
      <c r="B13" s="79"/>
      <c r="C13" s="51" t="str">
        <f>VLOOKUP(Q2,rngAll,4,FALSE)</f>
        <v>ممتاز</v>
      </c>
      <c r="D13" s="51" t="str">
        <f>VLOOKUP(Q2,rngAll,6,FALSE)</f>
        <v>مقبول</v>
      </c>
      <c r="E13" s="51" t="str">
        <f>VLOOKUP(Q2,rngAll,8,FALSE)</f>
        <v>جيد جدا</v>
      </c>
      <c r="F13" s="51" t="str">
        <f>VLOOKUP(Q2,rngAll,10,FALSE)</f>
        <v>جيد جدا</v>
      </c>
      <c r="G13" s="51" t="str">
        <f>VLOOKUP(Q2,rngAll,12,FALSE)</f>
        <v>جيد جدا</v>
      </c>
      <c r="H13" s="51" t="str">
        <f>VLOOKUP(Q2,rngAll,14,FALSE)</f>
        <v>جيد</v>
      </c>
      <c r="I13" s="51" t="str">
        <f>VLOOKUP(Q2,rngAll,16,FALSE)</f>
        <v>جيد جدا</v>
      </c>
      <c r="J13" s="52" t="str">
        <f>VLOOKUP(Q2,rngAll,20,FALSE)</f>
        <v>ناجح</v>
      </c>
      <c r="K13" s="53" t="str">
        <f>VLOOKUP(Q2,rngAll,19,FALSE)</f>
        <v>جيد</v>
      </c>
    </row>
    <row r="14" spans="1:17" ht="23.25">
      <c r="A14" s="36"/>
      <c r="B14" s="37"/>
      <c r="C14" s="37"/>
      <c r="D14" s="37"/>
      <c r="E14" s="37"/>
      <c r="F14" s="37"/>
      <c r="G14" s="37"/>
      <c r="H14" s="37"/>
      <c r="I14" s="37"/>
      <c r="J14" s="37"/>
      <c r="K14" s="38"/>
    </row>
    <row r="15" spans="1:17" ht="23.25">
      <c r="A15" s="80" t="s">
        <v>390</v>
      </c>
      <c r="B15" s="81"/>
      <c r="C15" s="81"/>
      <c r="D15" s="39"/>
      <c r="E15" s="82" t="s">
        <v>391</v>
      </c>
      <c r="F15" s="82"/>
      <c r="G15" s="82"/>
      <c r="H15" s="39"/>
      <c r="I15" s="83" t="s">
        <v>392</v>
      </c>
      <c r="J15" s="83"/>
      <c r="K15" s="84"/>
    </row>
    <row r="16" spans="1:17" ht="24" thickBot="1">
      <c r="A16" s="66" t="s">
        <v>393</v>
      </c>
      <c r="B16" s="67"/>
      <c r="C16" s="67"/>
      <c r="D16" s="40"/>
      <c r="E16" s="41"/>
      <c r="F16" s="40"/>
      <c r="G16" s="40"/>
      <c r="H16" s="42"/>
      <c r="I16" s="67" t="s">
        <v>394</v>
      </c>
      <c r="J16" s="67"/>
      <c r="K16" s="68"/>
      <c r="Q16" s="50">
        <f>Q2+1</f>
        <v>2</v>
      </c>
    </row>
    <row r="17" spans="1:17" ht="15.75" thickTop="1" thickBot="1"/>
    <row r="18" spans="1:17" ht="24" thickTop="1">
      <c r="A18" s="85" t="s">
        <v>375</v>
      </c>
      <c r="B18" s="86"/>
      <c r="C18" s="86"/>
      <c r="D18" s="22" t="s">
        <v>376</v>
      </c>
      <c r="E18" s="22"/>
      <c r="F18" s="22"/>
      <c r="G18" s="22"/>
      <c r="H18" s="87" t="s">
        <v>377</v>
      </c>
      <c r="I18" s="87"/>
      <c r="J18" s="87"/>
      <c r="K18" s="88"/>
    </row>
    <row r="19" spans="1:17" ht="47.25" customHeight="1">
      <c r="A19" s="89" t="s">
        <v>378</v>
      </c>
      <c r="B19" s="90"/>
      <c r="C19" s="90"/>
      <c r="D19" s="90"/>
      <c r="E19" s="90"/>
      <c r="F19" s="90"/>
      <c r="G19" s="90"/>
      <c r="H19" s="90"/>
      <c r="I19" s="90"/>
      <c r="J19" s="90"/>
      <c r="K19" s="91"/>
    </row>
    <row r="20" spans="1:17">
      <c r="A20" s="89"/>
      <c r="B20" s="90"/>
      <c r="C20" s="90"/>
      <c r="D20" s="90"/>
      <c r="E20" s="90"/>
      <c r="F20" s="90"/>
      <c r="G20" s="90"/>
      <c r="H20" s="90"/>
      <c r="I20" s="90"/>
      <c r="J20" s="90"/>
      <c r="K20" s="91"/>
    </row>
    <row r="21" spans="1:17" ht="24" thickBot="1">
      <c r="A21" s="23"/>
      <c r="B21" s="25"/>
      <c r="C21" s="25"/>
      <c r="D21" s="25"/>
      <c r="E21" s="25"/>
      <c r="F21" s="25"/>
      <c r="G21" s="25"/>
      <c r="H21" s="25"/>
      <c r="I21" s="92" t="s">
        <v>379</v>
      </c>
      <c r="J21" s="92"/>
      <c r="K21" s="93"/>
    </row>
    <row r="22" spans="1:17" ht="24.75" thickTop="1" thickBot="1">
      <c r="A22" s="94" t="s">
        <v>380</v>
      </c>
      <c r="B22" s="95"/>
      <c r="C22" s="96" t="str">
        <f>VLOOKUP(Q16,rngAll,2,FALSE)</f>
        <v>ابتسام مسعد معاذ مسعد دعله</v>
      </c>
      <c r="D22" s="97"/>
      <c r="E22" s="97"/>
      <c r="F22" s="97"/>
      <c r="G22" s="97"/>
      <c r="H22" s="97"/>
      <c r="I22" s="98"/>
      <c r="J22" s="26" t="s">
        <v>3</v>
      </c>
      <c r="K22" s="27">
        <f>VLOOKUP(Q16,rngAll,1,FALSE)</f>
        <v>2</v>
      </c>
    </row>
    <row r="23" spans="1:17" ht="24" thickBot="1">
      <c r="A23" s="28"/>
      <c r="B23" s="29"/>
      <c r="C23" s="29"/>
      <c r="D23" s="29"/>
      <c r="E23" s="29"/>
      <c r="F23" s="30"/>
      <c r="G23" s="30"/>
      <c r="H23" s="30"/>
      <c r="I23" s="30"/>
      <c r="J23" s="30"/>
      <c r="K23" s="31"/>
    </row>
    <row r="24" spans="1:17" ht="18.75" thickBot="1">
      <c r="A24" s="69" t="s">
        <v>381</v>
      </c>
      <c r="B24" s="70"/>
      <c r="C24" s="32" t="s">
        <v>382</v>
      </c>
      <c r="D24" s="32" t="s">
        <v>383</v>
      </c>
      <c r="E24" s="32" t="s">
        <v>19</v>
      </c>
      <c r="F24" s="32" t="s">
        <v>20</v>
      </c>
      <c r="G24" s="32" t="s">
        <v>21</v>
      </c>
      <c r="H24" s="32" t="s">
        <v>384</v>
      </c>
      <c r="I24" s="32" t="s">
        <v>385</v>
      </c>
      <c r="J24" s="33" t="s">
        <v>386</v>
      </c>
      <c r="K24" s="73" t="s">
        <v>387</v>
      </c>
    </row>
    <row r="25" spans="1:17" ht="24" thickBot="1">
      <c r="A25" s="71"/>
      <c r="B25" s="72"/>
      <c r="C25" s="34">
        <v>100</v>
      </c>
      <c r="D25" s="34">
        <v>100</v>
      </c>
      <c r="E25" s="34">
        <v>100</v>
      </c>
      <c r="F25" s="34">
        <v>100</v>
      </c>
      <c r="G25" s="34">
        <v>100</v>
      </c>
      <c r="H25" s="34">
        <v>100</v>
      </c>
      <c r="I25" s="34">
        <v>100</v>
      </c>
      <c r="J25" s="35">
        <f>SUM(C25:I25)</f>
        <v>700</v>
      </c>
      <c r="K25" s="74"/>
    </row>
    <row r="26" spans="1:17" ht="24" thickBot="1">
      <c r="A26" s="76" t="s">
        <v>388</v>
      </c>
      <c r="B26" s="77"/>
      <c r="C26" s="34">
        <f>VLOOKUP(Q16,rngAll,3,FALSE)</f>
        <v>90</v>
      </c>
      <c r="D26" s="34">
        <f>VLOOKUP(Q16,rngAll,5,FALSE)</f>
        <v>70</v>
      </c>
      <c r="E26" s="34">
        <f>VLOOKUP(Q16,rngAll,7,FALSE)</f>
        <v>57</v>
      </c>
      <c r="F26" s="34">
        <f>VLOOKUP(Q16,rngAll,9,FALSE)</f>
        <v>66</v>
      </c>
      <c r="G26" s="34">
        <f>VLOOKUP(Q16,rngAll,11,FALSE)</f>
        <v>53</v>
      </c>
      <c r="H26" s="34">
        <f>VLOOKUP(Q16,rngAll,13,FALSE)</f>
        <v>80</v>
      </c>
      <c r="I26" s="34">
        <f>VLOOKUP(Q16,rngAll,15,FALSE)</f>
        <v>53</v>
      </c>
      <c r="J26" s="35">
        <f>VLOOKUP(Q16,rngAll,17,FALSE)</f>
        <v>469</v>
      </c>
      <c r="K26" s="75"/>
    </row>
    <row r="27" spans="1:17" ht="24" thickBot="1">
      <c r="A27" s="78" t="s">
        <v>389</v>
      </c>
      <c r="B27" s="79"/>
      <c r="C27" s="51" t="str">
        <f>VLOOKUP(Q16,rngAll,4,FALSE)</f>
        <v>ممتاز</v>
      </c>
      <c r="D27" s="51" t="str">
        <f>VLOOKUP(Q16,rngAll,6,FALSE)</f>
        <v>جيد</v>
      </c>
      <c r="E27" s="51" t="str">
        <f>VLOOKUP(Q16,rngAll,8,FALSE)</f>
        <v>مقبول</v>
      </c>
      <c r="F27" s="51" t="str">
        <f>VLOOKUP(Q16,rngAll,10,FALSE)</f>
        <v>جيد</v>
      </c>
      <c r="G27" s="51" t="str">
        <f>VLOOKUP(Q16,rngAll,12,FALSE)</f>
        <v>مقبول</v>
      </c>
      <c r="H27" s="51" t="str">
        <f>VLOOKUP(Q16,rngAll,14,FALSE)</f>
        <v>جيد جدا</v>
      </c>
      <c r="I27" s="51" t="str">
        <f>VLOOKUP(Q16,rngAll,16,FALSE)</f>
        <v>مقبول</v>
      </c>
      <c r="J27" s="52" t="str">
        <f>VLOOKUP(Q16,rngAll,20,FALSE)</f>
        <v>ناجح</v>
      </c>
      <c r="K27" s="53" t="str">
        <f>VLOOKUP(Q16,rngAll,19,FALSE)</f>
        <v>جيد جدا</v>
      </c>
    </row>
    <row r="28" spans="1:17" ht="23.25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38"/>
    </row>
    <row r="29" spans="1:17" ht="23.25">
      <c r="A29" s="80" t="s">
        <v>390</v>
      </c>
      <c r="B29" s="81"/>
      <c r="C29" s="81"/>
      <c r="D29" s="39"/>
      <c r="E29" s="82" t="s">
        <v>391</v>
      </c>
      <c r="F29" s="82"/>
      <c r="G29" s="82"/>
      <c r="H29" s="39"/>
      <c r="I29" s="83" t="s">
        <v>392</v>
      </c>
      <c r="J29" s="83"/>
      <c r="K29" s="84"/>
    </row>
    <row r="30" spans="1:17" ht="24" thickBot="1">
      <c r="A30" s="66" t="s">
        <v>393</v>
      </c>
      <c r="B30" s="67"/>
      <c r="C30" s="67"/>
      <c r="D30" s="40"/>
      <c r="E30" s="41"/>
      <c r="F30" s="40"/>
      <c r="G30" s="40"/>
      <c r="H30" s="42"/>
      <c r="I30" s="67" t="s">
        <v>394</v>
      </c>
      <c r="J30" s="67"/>
      <c r="K30" s="68"/>
      <c r="Q30" s="50">
        <f>Q16+1</f>
        <v>3</v>
      </c>
    </row>
    <row r="31" spans="1:17" ht="15.75" thickTop="1" thickBot="1"/>
    <row r="32" spans="1:17" ht="24" thickTop="1">
      <c r="A32" s="85" t="s">
        <v>375</v>
      </c>
      <c r="B32" s="86"/>
      <c r="C32" s="86"/>
      <c r="D32" s="22" t="s">
        <v>376</v>
      </c>
      <c r="E32" s="22"/>
      <c r="F32" s="22"/>
      <c r="G32" s="22"/>
      <c r="H32" s="87" t="s">
        <v>377</v>
      </c>
      <c r="I32" s="87"/>
      <c r="J32" s="87"/>
      <c r="K32" s="88"/>
    </row>
    <row r="33" spans="1:11" ht="47.25" customHeight="1">
      <c r="A33" s="89" t="s">
        <v>378</v>
      </c>
      <c r="B33" s="90"/>
      <c r="C33" s="90"/>
      <c r="D33" s="90"/>
      <c r="E33" s="90"/>
      <c r="F33" s="90"/>
      <c r="G33" s="90"/>
      <c r="H33" s="90"/>
      <c r="I33" s="90"/>
      <c r="J33" s="90"/>
      <c r="K33" s="91"/>
    </row>
    <row r="34" spans="1:11">
      <c r="A34" s="89"/>
      <c r="B34" s="90"/>
      <c r="C34" s="90"/>
      <c r="D34" s="90"/>
      <c r="E34" s="90"/>
      <c r="F34" s="90"/>
      <c r="G34" s="90"/>
      <c r="H34" s="90"/>
      <c r="I34" s="90"/>
      <c r="J34" s="90"/>
      <c r="K34" s="91"/>
    </row>
    <row r="35" spans="1:11" ht="24" thickBot="1">
      <c r="A35" s="23"/>
      <c r="B35" s="25"/>
      <c r="C35" s="25"/>
      <c r="D35" s="25"/>
      <c r="E35" s="25"/>
      <c r="F35" s="25"/>
      <c r="G35" s="25"/>
      <c r="H35" s="25"/>
      <c r="I35" s="92" t="s">
        <v>379</v>
      </c>
      <c r="J35" s="92"/>
      <c r="K35" s="93"/>
    </row>
    <row r="36" spans="1:11" ht="24.75" thickTop="1" thickBot="1">
      <c r="A36" s="94" t="s">
        <v>380</v>
      </c>
      <c r="B36" s="95"/>
      <c r="C36" s="96" t="str">
        <f>VLOOKUP(Q30,rngAll,2,FALSE)</f>
        <v>اسراء احمد محمد عطيه سلامه</v>
      </c>
      <c r="D36" s="97"/>
      <c r="E36" s="97"/>
      <c r="F36" s="97"/>
      <c r="G36" s="97"/>
      <c r="H36" s="97"/>
      <c r="I36" s="98"/>
      <c r="J36" s="26" t="s">
        <v>3</v>
      </c>
      <c r="K36" s="27">
        <f>VLOOKUP(Q30,rngAll,1,FALSE)</f>
        <v>3</v>
      </c>
    </row>
    <row r="37" spans="1:11" ht="24" thickBot="1">
      <c r="A37" s="28"/>
      <c r="B37" s="29"/>
      <c r="C37" s="29"/>
      <c r="D37" s="29"/>
      <c r="E37" s="29"/>
      <c r="F37" s="30"/>
      <c r="G37" s="30"/>
      <c r="H37" s="30"/>
      <c r="I37" s="30"/>
      <c r="J37" s="30"/>
      <c r="K37" s="31"/>
    </row>
    <row r="38" spans="1:11" ht="18.75" thickBot="1">
      <c r="A38" s="69" t="s">
        <v>381</v>
      </c>
      <c r="B38" s="70"/>
      <c r="C38" s="32" t="s">
        <v>382</v>
      </c>
      <c r="D38" s="32" t="s">
        <v>383</v>
      </c>
      <c r="E38" s="32" t="s">
        <v>19</v>
      </c>
      <c r="F38" s="32" t="s">
        <v>20</v>
      </c>
      <c r="G38" s="32" t="s">
        <v>21</v>
      </c>
      <c r="H38" s="32" t="s">
        <v>384</v>
      </c>
      <c r="I38" s="32" t="s">
        <v>385</v>
      </c>
      <c r="J38" s="33" t="s">
        <v>386</v>
      </c>
      <c r="K38" s="73" t="s">
        <v>387</v>
      </c>
    </row>
    <row r="39" spans="1:11" ht="24" thickBot="1">
      <c r="A39" s="71"/>
      <c r="B39" s="72"/>
      <c r="C39" s="34">
        <v>100</v>
      </c>
      <c r="D39" s="34">
        <v>100</v>
      </c>
      <c r="E39" s="34">
        <v>100</v>
      </c>
      <c r="F39" s="34">
        <v>100</v>
      </c>
      <c r="G39" s="34">
        <v>100</v>
      </c>
      <c r="H39" s="34">
        <v>100</v>
      </c>
      <c r="I39" s="34">
        <v>100</v>
      </c>
      <c r="J39" s="35">
        <f>SUM(C39:I39)</f>
        <v>700</v>
      </c>
      <c r="K39" s="74"/>
    </row>
    <row r="40" spans="1:11" ht="24" thickBot="1">
      <c r="A40" s="76" t="s">
        <v>388</v>
      </c>
      <c r="B40" s="77"/>
      <c r="C40" s="34">
        <f>VLOOKUP(Q30,rngAll,3,FALSE)</f>
        <v>0</v>
      </c>
      <c r="D40" s="34">
        <f>VLOOKUP(Q30,rngAll,5,FALSE)</f>
        <v>0</v>
      </c>
      <c r="E40" s="34">
        <f>VLOOKUP(Q30,rngAll,7,FALSE)</f>
        <v>0</v>
      </c>
      <c r="F40" s="34">
        <f>VLOOKUP(Q30,rngAll,9,FALSE)</f>
        <v>0</v>
      </c>
      <c r="G40" s="34">
        <f>VLOOKUP(Q30,rngAll,11,FALSE)</f>
        <v>0</v>
      </c>
      <c r="H40" s="34">
        <f>VLOOKUP(Q30,rngAll,13,FALSE)</f>
        <v>0</v>
      </c>
      <c r="I40" s="34">
        <f>VLOOKUP(Q30,rngAll,15,FALSE)</f>
        <v>0</v>
      </c>
      <c r="J40" s="35">
        <f>VLOOKUP(Q30,rngAll,17,FALSE)</f>
        <v>0</v>
      </c>
      <c r="K40" s="75"/>
    </row>
    <row r="41" spans="1:11" ht="24" thickBot="1">
      <c r="A41" s="78" t="s">
        <v>389</v>
      </c>
      <c r="B41" s="79"/>
      <c r="C41" s="51" t="str">
        <f>VLOOKUP(Q30,rngAll,4,FALSE)</f>
        <v>دون المستوى</v>
      </c>
      <c r="D41" s="51" t="str">
        <f>VLOOKUP(Q30,rngAll,6,FALSE)</f>
        <v>دون المستوى</v>
      </c>
      <c r="E41" s="51" t="str">
        <f>VLOOKUP(Q30,rngAll,8,FALSE)</f>
        <v>دون المستوى</v>
      </c>
      <c r="F41" s="51" t="str">
        <f>VLOOKUP(Q30,rngAll,10,FALSE)</f>
        <v>دون المستوى</v>
      </c>
      <c r="G41" s="51" t="str">
        <f>VLOOKUP(Q30,rngAll,12,FALSE)</f>
        <v>دون المستوى</v>
      </c>
      <c r="H41" s="51" t="str">
        <f>VLOOKUP(Q30,rngAll,14,FALSE)</f>
        <v>دون المستوى</v>
      </c>
      <c r="I41" s="51" t="str">
        <f>VLOOKUP(Q30,rngAll,16,FALSE)</f>
        <v>دون المستوى</v>
      </c>
      <c r="J41" s="52" t="str">
        <f>VLOOKUP(Q30,rngAll,20,FALSE)</f>
        <v>راسب</v>
      </c>
      <c r="K41" s="53" t="str">
        <f>VLOOKUP(Q30,rngAll,19,FALSE)</f>
        <v>دون المستوى</v>
      </c>
    </row>
    <row r="42" spans="1:11" ht="23.25">
      <c r="A42" s="36"/>
      <c r="B42" s="37"/>
      <c r="C42" s="37"/>
      <c r="D42" s="37"/>
      <c r="E42" s="37"/>
      <c r="F42" s="37"/>
      <c r="G42" s="37"/>
      <c r="H42" s="37"/>
      <c r="I42" s="37"/>
      <c r="J42" s="37"/>
      <c r="K42" s="38"/>
    </row>
    <row r="43" spans="1:11" ht="23.25">
      <c r="A43" s="80" t="s">
        <v>390</v>
      </c>
      <c r="B43" s="81"/>
      <c r="C43" s="81"/>
      <c r="D43" s="39"/>
      <c r="E43" s="82" t="s">
        <v>391</v>
      </c>
      <c r="F43" s="82"/>
      <c r="G43" s="82"/>
      <c r="H43" s="39"/>
      <c r="I43" s="83" t="s">
        <v>392</v>
      </c>
      <c r="J43" s="83"/>
      <c r="K43" s="84"/>
    </row>
    <row r="44" spans="1:11" ht="24" thickBot="1">
      <c r="A44" s="66" t="s">
        <v>393</v>
      </c>
      <c r="B44" s="67"/>
      <c r="C44" s="67"/>
      <c r="D44" s="40"/>
      <c r="E44" s="41"/>
      <c r="F44" s="40"/>
      <c r="G44" s="40"/>
      <c r="H44" s="42"/>
      <c r="I44" s="67" t="s">
        <v>394</v>
      </c>
      <c r="J44" s="67"/>
      <c r="K44" s="68"/>
    </row>
    <row r="45" spans="1:11" ht="15" thickTop="1"/>
  </sheetData>
  <mergeCells count="45">
    <mergeCell ref="A41:B41"/>
    <mergeCell ref="A43:C43"/>
    <mergeCell ref="E43:G43"/>
    <mergeCell ref="I43:K43"/>
    <mergeCell ref="A44:C44"/>
    <mergeCell ref="I44:K44"/>
    <mergeCell ref="I35:K35"/>
    <mergeCell ref="A36:B36"/>
    <mergeCell ref="C36:I36"/>
    <mergeCell ref="A38:B39"/>
    <mergeCell ref="K38:K40"/>
    <mergeCell ref="A40:B40"/>
    <mergeCell ref="A30:C30"/>
    <mergeCell ref="I30:K30"/>
    <mergeCell ref="A32:C32"/>
    <mergeCell ref="H32:K32"/>
    <mergeCell ref="A33:K34"/>
    <mergeCell ref="A24:B25"/>
    <mergeCell ref="K24:K26"/>
    <mergeCell ref="A26:B26"/>
    <mergeCell ref="A27:B27"/>
    <mergeCell ref="A29:C29"/>
    <mergeCell ref="E29:G29"/>
    <mergeCell ref="I29:K29"/>
    <mergeCell ref="A18:C18"/>
    <mergeCell ref="H18:K18"/>
    <mergeCell ref="A19:K20"/>
    <mergeCell ref="I21:K21"/>
    <mergeCell ref="A22:B22"/>
    <mergeCell ref="C22:I22"/>
    <mergeCell ref="A4:C4"/>
    <mergeCell ref="H4:K4"/>
    <mergeCell ref="A5:K6"/>
    <mergeCell ref="I7:K7"/>
    <mergeCell ref="A8:B8"/>
    <mergeCell ref="C8:I8"/>
    <mergeCell ref="A16:C16"/>
    <mergeCell ref="I16:K16"/>
    <mergeCell ref="A10:B11"/>
    <mergeCell ref="K10:K12"/>
    <mergeCell ref="A12:B12"/>
    <mergeCell ref="A13:B13"/>
    <mergeCell ref="A15:C15"/>
    <mergeCell ref="E15:G15"/>
    <mergeCell ref="I15:K15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13</vt:i4>
      </vt:variant>
      <vt:variant>
        <vt:lpstr>نطاقات تمت تسميتها</vt:lpstr>
      </vt:variant>
      <vt:variant>
        <vt:i4>12</vt:i4>
      </vt:variant>
    </vt:vector>
  </HeadingPairs>
  <TitlesOfParts>
    <vt:vector size="25" baseType="lpstr">
      <vt:lpstr>الرئيسية</vt:lpstr>
      <vt:lpstr>عربي</vt:lpstr>
      <vt:lpstr>إنجليزي</vt:lpstr>
      <vt:lpstr>دراسات</vt:lpstr>
      <vt:lpstr>رياضيات</vt:lpstr>
      <vt:lpstr>علوم</vt:lpstr>
      <vt:lpstr>حاسب</vt:lpstr>
      <vt:lpstr>فنية</vt:lpstr>
      <vt:lpstr>دين</vt:lpstr>
      <vt:lpstr>مجموع</vt:lpstr>
      <vt:lpstr>ناجح</vt:lpstr>
      <vt:lpstr>راسب</vt:lpstr>
      <vt:lpstr>شهادات</vt:lpstr>
      <vt:lpstr>rngAll</vt:lpstr>
      <vt:lpstr>rngData</vt:lpstr>
      <vt:lpstr>rngNo</vt:lpstr>
      <vt:lpstr>النتيجة</vt:lpstr>
      <vt:lpstr>انجليزي</vt:lpstr>
      <vt:lpstr>حاسب</vt:lpstr>
      <vt:lpstr>دراسات</vt:lpstr>
      <vt:lpstr>دين</vt:lpstr>
      <vt:lpstr>رياضيات</vt:lpstr>
      <vt:lpstr>عربي</vt:lpstr>
      <vt:lpstr>علوم</vt:lpstr>
      <vt:lpstr>فنية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ragy</dc:creator>
  <cp:lastModifiedBy>DR.Ahmed Saker 2o1O</cp:lastModifiedBy>
  <dcterms:created xsi:type="dcterms:W3CDTF">2012-12-12T14:34:14Z</dcterms:created>
  <dcterms:modified xsi:type="dcterms:W3CDTF">2012-12-29T05:07:15Z</dcterms:modified>
</cp:coreProperties>
</file>